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одаток 2" sheetId="1" r:id="rId1"/>
  </sheets>
  <calcPr calcId="125725"/>
</workbook>
</file>

<file path=xl/calcChain.xml><?xml version="1.0" encoding="utf-8"?>
<calcChain xmlns="http://schemas.openxmlformats.org/spreadsheetml/2006/main">
  <c r="M76" i="1"/>
  <c r="P74"/>
  <c r="P55"/>
  <c r="O55"/>
  <c r="O12" l="1"/>
  <c r="P12"/>
  <c r="N76"/>
  <c r="P52"/>
  <c r="O52"/>
  <c r="O53"/>
  <c r="P53"/>
  <c r="P51"/>
  <c r="O51"/>
  <c r="P58"/>
  <c r="O58"/>
  <c r="P46"/>
  <c r="O46"/>
  <c r="P45"/>
  <c r="O45"/>
  <c r="P44"/>
  <c r="O44"/>
  <c r="P21"/>
  <c r="P20"/>
  <c r="P17"/>
  <c r="O75"/>
  <c r="O74"/>
  <c r="O73"/>
  <c r="O72"/>
  <c r="O70"/>
  <c r="O69"/>
  <c r="O68"/>
  <c r="O67"/>
  <c r="O66"/>
  <c r="O65"/>
  <c r="O64"/>
  <c r="O63"/>
  <c r="O57"/>
  <c r="O56"/>
  <c r="O54"/>
  <c r="O50"/>
  <c r="O49"/>
  <c r="O48"/>
  <c r="O47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P11"/>
  <c r="O11"/>
  <c r="L76"/>
  <c r="K76"/>
  <c r="P70"/>
  <c r="P61"/>
  <c r="O61"/>
  <c r="P60"/>
  <c r="O60"/>
  <c r="P59"/>
  <c r="O59"/>
  <c r="P62"/>
  <c r="O62"/>
  <c r="P31"/>
  <c r="P27"/>
  <c r="P57" l="1"/>
  <c r="P24"/>
  <c r="J76"/>
  <c r="I76"/>
  <c r="P50"/>
  <c r="P68"/>
  <c r="H76"/>
  <c r="G76"/>
  <c r="P66"/>
  <c r="P54"/>
  <c r="P69"/>
  <c r="P28"/>
  <c r="P75"/>
  <c r="P73"/>
  <c r="P72"/>
  <c r="P67"/>
  <c r="P63"/>
  <c r="P56"/>
  <c r="P49"/>
  <c r="P48"/>
  <c r="P47"/>
  <c r="P43"/>
  <c r="P42"/>
  <c r="P41"/>
  <c r="P39"/>
  <c r="P40"/>
  <c r="P38"/>
  <c r="P37"/>
  <c r="P36"/>
  <c r="P35"/>
  <c r="P34"/>
  <c r="P33"/>
  <c r="P32"/>
  <c r="P30"/>
  <c r="P29"/>
  <c r="P26"/>
  <c r="P25"/>
  <c r="P23"/>
  <c r="P22"/>
  <c r="P18"/>
  <c r="P16"/>
  <c r="P15"/>
  <c r="P14"/>
  <c r="P13"/>
  <c r="O76" l="1"/>
  <c r="P76"/>
</calcChain>
</file>

<file path=xl/sharedStrings.xml><?xml version="1.0" encoding="utf-8"?>
<sst xmlns="http://schemas.openxmlformats.org/spreadsheetml/2006/main" count="645" uniqueCount="107">
  <si>
    <t>№</t>
  </si>
  <si>
    <t>план</t>
  </si>
  <si>
    <t>факт</t>
  </si>
  <si>
    <t>Очікуваний результат</t>
  </si>
  <si>
    <t>2016 рік</t>
  </si>
  <si>
    <t>2018 рік</t>
  </si>
  <si>
    <t>Разом</t>
  </si>
  <si>
    <t>1.1 придбання тролейбусів</t>
  </si>
  <si>
    <t>УТіЗ міської ради, КП «ЖТТУ»</t>
  </si>
  <si>
    <t>міський бюджет</t>
  </si>
  <si>
    <t>3.6 придбання генератора</t>
  </si>
  <si>
    <t>3.7 придбання комплекту обладнання для відшуку місць пошкодження кабельних ліній</t>
  </si>
  <si>
    <t>3.8 придбання газоплазменної різки листового металу</t>
  </si>
  <si>
    <t>3.9 придбання обладнання для полімерного фарбування деталей</t>
  </si>
  <si>
    <t>3.10 придбання компресора стаціонарного</t>
  </si>
  <si>
    <t>3.11 придбання ножниць гільотинних</t>
  </si>
  <si>
    <t>4.1 виготовлення та встановлення  схем з графіками руху на зупинках громадського транспорту</t>
  </si>
  <si>
    <t>-</t>
  </si>
  <si>
    <t>міський бюджет, кошти підприємства</t>
  </si>
  <si>
    <t>2017 рік</t>
  </si>
  <si>
    <t>Завдання</t>
  </si>
  <si>
    <t>Зміст заходів</t>
  </si>
  <si>
    <t>Термін викона-ння</t>
  </si>
  <si>
    <t>Виконав-ці</t>
  </si>
  <si>
    <t>Джерела фінансу-вання</t>
  </si>
  <si>
    <t xml:space="preserve">Обсяги фінансування по роках, тис. грн.
</t>
  </si>
  <si>
    <t>Оновити рухомий склад</t>
  </si>
  <si>
    <t>Техніч-не переос-наще-ння контакт-
ної, кабель-ної мережі, трамвай-ної колії, тягових підстан-цій</t>
  </si>
  <si>
    <t xml:space="preserve">Покраще-ння технічних та експлуата-ційних характеристик виробни-чої бази
Покраще-ння технічних та експлуата-ційних характерис-тик виробничої бази
</t>
  </si>
  <si>
    <t>Всього видатків за програмою</t>
  </si>
  <si>
    <t>міський бюджет, залучені кошти</t>
  </si>
  <si>
    <t>УТіЗ міської ради</t>
  </si>
  <si>
    <t>5.1 виплата заробітної плати, сплата податків і зборів на заробітну плату та оплата електроенергії.</t>
  </si>
  <si>
    <t>5.2 страхування електротранспорт-них засобів (трамваї, тролейбуси), водіїв, кондукторів від нещасних випадків на транспорті</t>
  </si>
  <si>
    <t xml:space="preserve"> Оновити виробничу базу, а також технічно переосна-щити
 Оновити виробничу базу, а також технічно переосна-щити
 Оновити виробничу базу, а також технічно переосна-щити
 Оновити виробничу базу, а також технічно переосна-щити
</t>
  </si>
  <si>
    <t>Забезпе-чити безпере-бійну роботу підприє-мства</t>
  </si>
  <si>
    <t>Забезпе-чити роботу підприє-мства</t>
  </si>
  <si>
    <t>УТіЗ міської ради, КП «Житомиртранспорт»</t>
  </si>
  <si>
    <t xml:space="preserve">Забезпечення постійності, регулярності та надійності роботи електротранспорту, збільшення обсягу надання послуг з перевезення пасажирів
</t>
  </si>
  <si>
    <t>Збільшення обсягу надання послуг з перевезення пасажирів</t>
  </si>
  <si>
    <t>Відновлення та забезпечення функціонування підприємства</t>
  </si>
  <si>
    <t>Підвищення обізнаності житомирян правилами та порядком користування Е-квитком та АСОП</t>
  </si>
  <si>
    <t>3.12 придбання матеріалів і комплектуючих для системи освітлення</t>
  </si>
  <si>
    <t xml:space="preserve">3.13 придбання зварювального агрегату </t>
  </si>
  <si>
    <t>3.14 придбання підстанції тягової модульної</t>
  </si>
  <si>
    <t>3.15 придбання міні-екскаватора</t>
  </si>
  <si>
    <t>3.16 придбання матеріалів для ремонту покрівлі виробничих приміщень</t>
  </si>
  <si>
    <t>Створення бази роботи підприємства та забезпечення інформаційної безпеки та   безперебійної роботи АСОП</t>
  </si>
  <si>
    <t>Проінформувати населення щодо впровадження Е-квитка</t>
  </si>
  <si>
    <t>1.3. придбання електричних міських автобусів</t>
  </si>
  <si>
    <t>1.5 придбання вузлів, агрегатів, матеріалів, запасних частин для рухомого складу</t>
  </si>
  <si>
    <t>1.2. придбання автобусів (екологічного стандарту євро-5)</t>
  </si>
  <si>
    <t xml:space="preserve">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</t>
  </si>
  <si>
    <t xml:space="preserve">Додаток 1
до Програми 
</t>
  </si>
  <si>
    <t xml:space="preserve">Розвиток інфраст-руктури,
Покращення надання послуг з перевезення пасажирів міським електро-транспортом
Розвиток інфраст-руктури,
Покращення надання послуг з перевезення пасажирів міським електро-транспортом
</t>
  </si>
  <si>
    <r>
      <t xml:space="preserve">2.1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придбання стрілочних переходів для трамвайної колії  – 2 шт</t>
    </r>
  </si>
  <si>
    <t xml:space="preserve">Начальник управління транспорту і зв’язку міської ради                                                                              М.В. Грищук
Секретар міської ради                                                                                                                                   Н.М. Чиж
</t>
  </si>
  <si>
    <t xml:space="preserve">1.4 придбання вузлів, агрегатів, матеріалів, запасних частин для проведення капітальних ремонтів елетротранспорту
</t>
  </si>
  <si>
    <t>2.2 придбання рейок і комплектуючих для трамвайної колії</t>
  </si>
  <si>
    <t>2.3 будівництво контактної мережі</t>
  </si>
  <si>
    <r>
      <t xml:space="preserve">2.4 </t>
    </r>
    <r>
      <rPr>
        <sz val="10"/>
        <color theme="1"/>
        <rFont val="Times New Roman"/>
        <family val="1"/>
        <charset val="204"/>
      </rPr>
      <t>придбання матеріалів, спецчастин контактної і кабельної мережі для будівництва та обслуговування тролейбусної лінії</t>
    </r>
  </si>
  <si>
    <t>2.5 придбання матеріалів для ремонту покрівлі виробничих приміщень</t>
  </si>
  <si>
    <t>2.6 переоснащення тягових підстанцій заміноюлінійних вимикачів та схем управління до них</t>
  </si>
  <si>
    <t>2.7 придбання контактного проводу, спецчастин, матеріалів та ізоляторів для контактної мережі</t>
  </si>
  <si>
    <t>2.8 придбання силового кабелю для проведення капітального ремонту кабельної мережі</t>
  </si>
  <si>
    <t>2.9 технічне переоснащення системи диспетчеризації тягових підстанцій з заміною комплексу телемеханіки на „Граніт-Мікро”</t>
  </si>
  <si>
    <t>2.10 придбання матеріалів, спецчастин контактної і кабельної мережі  для реконструкції тролейбусної лінії по вул. Промисловій в м. Житомирі</t>
  </si>
  <si>
    <t>3.1 придбання інформаційних систем для рухомого складу</t>
  </si>
  <si>
    <t>3.2 придбання системи відеонагляду в тролейбусах</t>
  </si>
  <si>
    <t>3.3 придбання автомобіля КРАЗ для буксирування рухомого складу</t>
  </si>
  <si>
    <t>3.4 придбання мийного комплексу</t>
  </si>
  <si>
    <t>3.5 придбання автовишки контактної мережі</t>
  </si>
  <si>
    <t>3.6 придбання зварювального напівавтомата</t>
  </si>
  <si>
    <t>3.6 придбання відброплити для ущільнення асфальту</t>
  </si>
  <si>
    <t>Забезпечення надання послуг з перевезення пасажирів електротранспортом</t>
  </si>
  <si>
    <t>6.1 Оплата надання транспортних послуг з перевезення пасажирів міським електричним транспортом</t>
  </si>
  <si>
    <t>6. Обсяг видатків КП «Житомиртранспорт» міської ради, з них на:</t>
  </si>
  <si>
    <t>8.1 Проведення заходів інформування населення в т.ч.: розробка графічних, відео, аудіо- матеріалів та їх розповсюдження, тощо.</t>
  </si>
  <si>
    <t>7.1 погашення заборгованості із виплати заробітної плати працівникам КП «Житомиртранспорт» міської ради, сплата штрафних санкцій та виплата заробітної плати.</t>
  </si>
  <si>
    <t>7.2 придбання основних засобів, в т.ч.: комп'ютерної техніки, периферійних пристроїв, мережевого обладнання, офісних меблів, розробка сайту, тощо.</t>
  </si>
  <si>
    <t>2019 рік</t>
  </si>
  <si>
    <t>2016-2019 роки</t>
  </si>
  <si>
    <t>3.17 придбання матеріалів для капітального ремонту виробничих приміщень тролейбусного депо</t>
  </si>
  <si>
    <t>3.18 придбання матеріалів і комплектуючих для реконструкції системи опалення в трамвайно-тролейбусному депо</t>
  </si>
  <si>
    <t>3.19 придбання матеріалів, спецчастин контактної і кабельної мережі для будівництва і обслуговування тролейбусної лінії до індустірального парку( з тяговою підстанцією)</t>
  </si>
  <si>
    <t xml:space="preserve">3.20 придбання GPS – пристроїв та пристроїв для озвучування зупинок </t>
  </si>
  <si>
    <t>3.21 придбання обладнання для діагностики механічного та електронного обладнання тролейбусів</t>
  </si>
  <si>
    <t>3.22 технічне переоснащення автоматизованою системою оплати за проїзд</t>
  </si>
  <si>
    <t>3.23 придбання обладнання для доступу до WiFi в електротранспорті</t>
  </si>
  <si>
    <t>3.24 придбання шин для електротранспорту</t>
  </si>
  <si>
    <t>4.9 виготовлення проектно-кошторисної документації для реконструкції системи опалення в трамвайно-тролейбусному депо</t>
  </si>
  <si>
    <t>4.10 придбання нових зупинок громадського транспорту</t>
  </si>
  <si>
    <t>4.11 облаштування благоустрою територій міста та встановлення зупинок громадського транспорту</t>
  </si>
  <si>
    <t>4.12 придбання матеріалів для ремонту зупинок громадського транспорту, що перебувають на балансі КП "ЖТТУ"</t>
  </si>
  <si>
    <t>4.13 обстеження пасажиропотоку в міському пасажирському транспорті</t>
  </si>
  <si>
    <t>4.14 придбання  пластикових карт для автоматизованої системи оплати за проїзд - 80000 шт.</t>
  </si>
  <si>
    <t>3.25 придбання автонавантажувача</t>
  </si>
  <si>
    <t>3.26 будівництва АЗС в тролейбусному депо</t>
  </si>
  <si>
    <t>4.2 придбання та встановлення  Європейських електронних табло прогнозування транспорту на зупинках</t>
  </si>
  <si>
    <t>7.3 обслуговування графіків руху на зупинках громадського транспорту</t>
  </si>
  <si>
    <r>
      <t xml:space="preserve">4.3 виготовлення проектно-кошторисної документації для будівництва тролейбусної </t>
    </r>
    <r>
      <rPr>
        <sz val="10"/>
        <color rgb="FF000000"/>
        <rFont val="Times New Roman"/>
        <family val="1"/>
        <charset val="204"/>
      </rPr>
      <t>лінії до мікрорайону Маликова</t>
    </r>
  </si>
  <si>
    <t>4.4 виготовлення проектно-кошторисної документації для реконструкції тролейбусної ліні по вул.Промисловій в м. Житомирі</t>
  </si>
  <si>
    <t>4.5 виготовлення проектно-кошторисної документації для будівництва тролейбусної ліні по вул. Героїв Пожежних м. Житомирі (район Мальованки)</t>
  </si>
  <si>
    <t>4.6 виготовлення проектно-кошторисної документації для капітального ремонту виробничих приміщень тролейбусного депо</t>
  </si>
  <si>
    <t>4.7 виготовлення проектно-кошторисної документації для будівництва тролейбусної до індустріального парку</t>
  </si>
  <si>
    <t>4.8 виготовлення проектно-кошторисної документації для будівництва АЗС в тролейбусному депо</t>
  </si>
  <si>
    <t xml:space="preserve">Напрями діяльності та заходи реалізації
Програми розвитку міського громадського транспорту м. Житомира на 2016 - 2019 роки
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</si>
</sst>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4" fontId="3" fillId="0" borderId="6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0" fontId="1" fillId="0" borderId="4" xfId="0" applyFont="1" applyBorder="1" applyAlignment="1">
      <alignment horizontal="center" vertical="top" wrapText="1"/>
    </xf>
    <xf numFmtId="0" fontId="6" fillId="0" borderId="0" xfId="0" applyFont="1"/>
    <xf numFmtId="164" fontId="1" fillId="0" borderId="7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Border="1"/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16" fontId="1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" fontId="3" fillId="0" borderId="1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64" fontId="0" fillId="0" borderId="0" xfId="0" applyNumberFormat="1"/>
    <xf numFmtId="164" fontId="13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14" fillId="0" borderId="1" xfId="0" applyNumberFormat="1" applyFont="1" applyBorder="1" applyAlignment="1">
      <alignment horizontal="center" vertical="top"/>
    </xf>
    <xf numFmtId="164" fontId="1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164" fontId="10" fillId="0" borderId="1" xfId="0" applyNumberFormat="1" applyFont="1" applyBorder="1"/>
    <xf numFmtId="164" fontId="7" fillId="0" borderId="1" xfId="0" applyNumberFormat="1" applyFont="1" applyBorder="1"/>
    <xf numFmtId="164" fontId="7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13"/>
  <sheetViews>
    <sheetView tabSelected="1" view="pageLayout" topLeftCell="A73" workbookViewId="0">
      <selection activeCell="N59" sqref="N59"/>
    </sheetView>
  </sheetViews>
  <sheetFormatPr defaultRowHeight="15"/>
  <cols>
    <col min="1" max="1" width="2" customWidth="1"/>
    <col min="2" max="2" width="6.7109375" style="27" customWidth="1"/>
    <col min="3" max="3" width="16.140625" style="23" customWidth="1"/>
    <col min="4" max="4" width="5.85546875" style="28" customWidth="1"/>
    <col min="5" max="5" width="9.140625" style="14" customWidth="1"/>
    <col min="6" max="6" width="8.7109375" style="14" customWidth="1"/>
    <col min="7" max="8" width="7.42578125" customWidth="1"/>
    <col min="9" max="9" width="8.42578125" customWidth="1"/>
    <col min="10" max="10" width="8.5703125" customWidth="1"/>
    <col min="11" max="11" width="8.42578125" customWidth="1"/>
    <col min="12" max="14" width="8.28515625" customWidth="1"/>
    <col min="15" max="15" width="8.42578125" customWidth="1"/>
    <col min="16" max="16" width="7.7109375" customWidth="1"/>
    <col min="17" max="17" width="12.140625" style="14" customWidth="1"/>
  </cols>
  <sheetData>
    <row r="1" spans="1:19">
      <c r="A1" s="35"/>
      <c r="B1" s="36"/>
      <c r="C1" s="37"/>
      <c r="D1" s="38"/>
      <c r="E1" s="39"/>
      <c r="F1" s="39"/>
      <c r="G1" s="35"/>
      <c r="H1" s="35"/>
      <c r="I1" s="35"/>
      <c r="J1" s="35"/>
      <c r="K1" s="35"/>
      <c r="L1" s="35"/>
      <c r="M1" s="35"/>
      <c r="N1" s="35"/>
      <c r="O1" s="80" t="s">
        <v>53</v>
      </c>
      <c r="P1" s="80"/>
      <c r="Q1" s="80"/>
    </row>
    <row r="2" spans="1:19">
      <c r="A2" s="35"/>
      <c r="B2" s="36"/>
      <c r="C2" s="37"/>
      <c r="D2" s="38"/>
      <c r="E2" s="39"/>
      <c r="F2" s="39"/>
      <c r="G2" s="35"/>
      <c r="H2" s="35"/>
      <c r="I2" s="35"/>
      <c r="J2" s="35"/>
      <c r="K2" s="35"/>
      <c r="L2" s="35"/>
      <c r="M2" s="35"/>
      <c r="N2" s="35"/>
      <c r="O2" s="80"/>
      <c r="P2" s="80"/>
      <c r="Q2" s="80"/>
    </row>
    <row r="3" spans="1:19">
      <c r="A3" s="35"/>
      <c r="B3" s="36"/>
      <c r="C3" s="37"/>
      <c r="D3" s="38"/>
      <c r="E3" s="39"/>
      <c r="F3" s="39"/>
      <c r="G3" s="35"/>
      <c r="H3" s="35"/>
      <c r="I3" s="35"/>
      <c r="J3" s="35"/>
      <c r="K3" s="35"/>
      <c r="L3" s="35"/>
      <c r="M3" s="35"/>
      <c r="N3" s="35"/>
      <c r="O3" s="80"/>
      <c r="P3" s="80"/>
      <c r="Q3" s="80"/>
    </row>
    <row r="4" spans="1:19">
      <c r="A4" s="77" t="s">
        <v>106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9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9">
      <c r="A6" s="84" t="s">
        <v>0</v>
      </c>
      <c r="B6" s="85" t="s">
        <v>20</v>
      </c>
      <c r="C6" s="86" t="s">
        <v>21</v>
      </c>
      <c r="D6" s="85" t="s">
        <v>22</v>
      </c>
      <c r="E6" s="86" t="s">
        <v>23</v>
      </c>
      <c r="F6" s="86" t="s">
        <v>24</v>
      </c>
      <c r="G6" s="86" t="s">
        <v>25</v>
      </c>
      <c r="H6" s="86"/>
      <c r="I6" s="86"/>
      <c r="J6" s="86"/>
      <c r="K6" s="86"/>
      <c r="L6" s="86"/>
      <c r="M6" s="86"/>
      <c r="N6" s="86"/>
      <c r="O6" s="86"/>
      <c r="P6" s="86"/>
      <c r="Q6" s="87" t="s">
        <v>3</v>
      </c>
      <c r="R6" s="1"/>
    </row>
    <row r="7" spans="1:19">
      <c r="A7" s="84"/>
      <c r="B7" s="85"/>
      <c r="C7" s="86"/>
      <c r="D7" s="85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7"/>
      <c r="R7" s="1"/>
    </row>
    <row r="8" spans="1:19">
      <c r="A8" s="84"/>
      <c r="B8" s="85"/>
      <c r="C8" s="86"/>
      <c r="D8" s="85"/>
      <c r="E8" s="86"/>
      <c r="F8" s="86"/>
      <c r="G8" s="84" t="s">
        <v>4</v>
      </c>
      <c r="H8" s="84"/>
      <c r="I8" s="86" t="s">
        <v>19</v>
      </c>
      <c r="J8" s="86"/>
      <c r="K8" s="86" t="s">
        <v>5</v>
      </c>
      <c r="L8" s="86"/>
      <c r="M8" s="86" t="s">
        <v>80</v>
      </c>
      <c r="N8" s="86"/>
      <c r="O8" s="86" t="s">
        <v>6</v>
      </c>
      <c r="P8" s="86"/>
      <c r="Q8" s="87"/>
      <c r="R8" s="1"/>
    </row>
    <row r="9" spans="1:19">
      <c r="A9" s="2"/>
      <c r="B9" s="20"/>
      <c r="C9" s="2"/>
      <c r="D9" s="20"/>
      <c r="E9" s="5"/>
      <c r="F9" s="5"/>
      <c r="G9" s="2" t="s">
        <v>1</v>
      </c>
      <c r="H9" s="2" t="s">
        <v>2</v>
      </c>
      <c r="I9" s="2" t="s">
        <v>1</v>
      </c>
      <c r="J9" s="2" t="s">
        <v>2</v>
      </c>
      <c r="K9" s="2" t="s">
        <v>1</v>
      </c>
      <c r="L9" s="2" t="s">
        <v>2</v>
      </c>
      <c r="M9" s="2" t="s">
        <v>1</v>
      </c>
      <c r="N9" s="2" t="s">
        <v>2</v>
      </c>
      <c r="O9" s="2" t="s">
        <v>1</v>
      </c>
      <c r="P9" s="2" t="s">
        <v>2</v>
      </c>
      <c r="Q9" s="53"/>
      <c r="R9" s="1"/>
    </row>
    <row r="10" spans="1:19">
      <c r="A10" s="5">
        <v>1</v>
      </c>
      <c r="B10" s="20">
        <v>2</v>
      </c>
      <c r="C10" s="5">
        <v>3</v>
      </c>
      <c r="D10" s="20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3">
        <v>13</v>
      </c>
      <c r="N10" s="53">
        <v>14</v>
      </c>
      <c r="O10" s="5">
        <v>15</v>
      </c>
      <c r="P10" s="5">
        <v>16</v>
      </c>
      <c r="Q10" s="53">
        <v>17</v>
      </c>
      <c r="R10" s="1"/>
    </row>
    <row r="11" spans="1:19" ht="51">
      <c r="A11" s="86">
        <v>1</v>
      </c>
      <c r="B11" s="85" t="s">
        <v>26</v>
      </c>
      <c r="C11" s="3" t="s">
        <v>7</v>
      </c>
      <c r="D11" s="29" t="s">
        <v>81</v>
      </c>
      <c r="E11" s="4" t="s">
        <v>8</v>
      </c>
      <c r="F11" s="4" t="s">
        <v>30</v>
      </c>
      <c r="G11" s="10" t="s">
        <v>17</v>
      </c>
      <c r="H11" s="11" t="s">
        <v>17</v>
      </c>
      <c r="I11" s="10">
        <v>240000</v>
      </c>
      <c r="J11" s="11" t="s">
        <v>17</v>
      </c>
      <c r="K11" s="10">
        <v>240000</v>
      </c>
      <c r="L11" s="11" t="s">
        <v>17</v>
      </c>
      <c r="M11" s="11" t="s">
        <v>17</v>
      </c>
      <c r="N11" s="11" t="s">
        <v>17</v>
      </c>
      <c r="O11" s="10">
        <f>SUM(G11,I11,K11,M11)</f>
        <v>480000</v>
      </c>
      <c r="P11" s="11">
        <f>SUM(H11,J11,L11,N11)</f>
        <v>0</v>
      </c>
      <c r="Q11" s="87" t="s">
        <v>38</v>
      </c>
    </row>
    <row r="12" spans="1:19" ht="51">
      <c r="A12" s="86"/>
      <c r="B12" s="85"/>
      <c r="C12" s="3" t="s">
        <v>51</v>
      </c>
      <c r="D12" s="29" t="s">
        <v>81</v>
      </c>
      <c r="E12" s="4" t="s">
        <v>8</v>
      </c>
      <c r="F12" s="4" t="s">
        <v>30</v>
      </c>
      <c r="G12" s="10" t="s">
        <v>17</v>
      </c>
      <c r="H12" s="11" t="s">
        <v>17</v>
      </c>
      <c r="I12" s="10">
        <v>62000</v>
      </c>
      <c r="J12" s="11" t="s">
        <v>17</v>
      </c>
      <c r="K12" s="11">
        <v>64000</v>
      </c>
      <c r="L12" s="11">
        <v>64000</v>
      </c>
      <c r="M12" s="11">
        <v>64000</v>
      </c>
      <c r="N12" s="11" t="s">
        <v>17</v>
      </c>
      <c r="O12" s="10">
        <f t="shared" ref="O12:O43" si="0">SUM(G12,I12,K12,M12)</f>
        <v>190000</v>
      </c>
      <c r="P12" s="11">
        <f t="shared" ref="P12:P18" si="1">SUM(H12,J12,L12)</f>
        <v>64000</v>
      </c>
      <c r="Q12" s="87"/>
    </row>
    <row r="13" spans="1:19" ht="51">
      <c r="A13" s="86"/>
      <c r="B13" s="85"/>
      <c r="C13" s="3" t="s">
        <v>49</v>
      </c>
      <c r="D13" s="29" t="s">
        <v>81</v>
      </c>
      <c r="E13" s="4" t="s">
        <v>8</v>
      </c>
      <c r="F13" s="4" t="s">
        <v>9</v>
      </c>
      <c r="G13" s="10" t="s">
        <v>17</v>
      </c>
      <c r="H13" s="11" t="s">
        <v>17</v>
      </c>
      <c r="I13" s="10">
        <v>10000</v>
      </c>
      <c r="J13" s="10">
        <v>10000</v>
      </c>
      <c r="K13" s="11" t="s">
        <v>17</v>
      </c>
      <c r="L13" s="11" t="s">
        <v>17</v>
      </c>
      <c r="M13" s="11" t="s">
        <v>17</v>
      </c>
      <c r="N13" s="11" t="s">
        <v>17</v>
      </c>
      <c r="O13" s="10">
        <f t="shared" si="0"/>
        <v>10000</v>
      </c>
      <c r="P13" s="11">
        <f t="shared" si="1"/>
        <v>10000</v>
      </c>
      <c r="Q13" s="87"/>
    </row>
    <row r="14" spans="1:19" ht="114.75">
      <c r="A14" s="86"/>
      <c r="B14" s="85"/>
      <c r="C14" s="3" t="s">
        <v>57</v>
      </c>
      <c r="D14" s="29" t="s">
        <v>81</v>
      </c>
      <c r="E14" s="4" t="s">
        <v>8</v>
      </c>
      <c r="F14" s="4" t="s">
        <v>18</v>
      </c>
      <c r="G14" s="10">
        <v>4000</v>
      </c>
      <c r="H14" s="11">
        <v>5000</v>
      </c>
      <c r="I14" s="10">
        <v>20000</v>
      </c>
      <c r="J14" s="11">
        <v>5000</v>
      </c>
      <c r="K14" s="10">
        <v>16500</v>
      </c>
      <c r="L14" s="11">
        <v>2000</v>
      </c>
      <c r="M14" s="11">
        <v>17830</v>
      </c>
      <c r="N14" s="11" t="s">
        <v>17</v>
      </c>
      <c r="O14" s="10">
        <f t="shared" si="0"/>
        <v>58330</v>
      </c>
      <c r="P14" s="11">
        <f t="shared" si="1"/>
        <v>12000</v>
      </c>
      <c r="Q14" s="87"/>
      <c r="S14" s="49"/>
    </row>
    <row r="15" spans="1:19" ht="76.5">
      <c r="A15" s="86"/>
      <c r="B15" s="85"/>
      <c r="C15" s="3" t="s">
        <v>50</v>
      </c>
      <c r="D15" s="29" t="s">
        <v>81</v>
      </c>
      <c r="E15" s="4" t="s">
        <v>8</v>
      </c>
      <c r="F15" s="4" t="s">
        <v>18</v>
      </c>
      <c r="G15" s="10">
        <v>214.2</v>
      </c>
      <c r="H15" s="11">
        <v>214.2</v>
      </c>
      <c r="I15" s="10" t="s">
        <v>17</v>
      </c>
      <c r="J15" s="11" t="s">
        <v>17</v>
      </c>
      <c r="K15" s="10" t="s">
        <v>17</v>
      </c>
      <c r="L15" s="11" t="s">
        <v>17</v>
      </c>
      <c r="M15" s="11" t="s">
        <v>17</v>
      </c>
      <c r="N15" s="11" t="s">
        <v>17</v>
      </c>
      <c r="O15" s="10">
        <f t="shared" si="0"/>
        <v>214.2</v>
      </c>
      <c r="P15" s="11">
        <f t="shared" si="1"/>
        <v>214.2</v>
      </c>
      <c r="Q15" s="87"/>
    </row>
    <row r="16" spans="1:19" ht="66.75">
      <c r="A16" s="7">
        <v>2</v>
      </c>
      <c r="B16" s="68" t="s">
        <v>27</v>
      </c>
      <c r="C16" s="3" t="s">
        <v>55</v>
      </c>
      <c r="D16" s="29" t="s">
        <v>81</v>
      </c>
      <c r="E16" s="4" t="s">
        <v>8</v>
      </c>
      <c r="F16" s="4" t="s">
        <v>18</v>
      </c>
      <c r="G16" s="10">
        <v>858</v>
      </c>
      <c r="H16" s="11">
        <v>858</v>
      </c>
      <c r="I16" s="10">
        <v>700</v>
      </c>
      <c r="J16" s="10">
        <v>770</v>
      </c>
      <c r="K16" s="11" t="s">
        <v>17</v>
      </c>
      <c r="L16" s="11" t="s">
        <v>17</v>
      </c>
      <c r="M16" s="11" t="s">
        <v>17</v>
      </c>
      <c r="N16" s="11" t="s">
        <v>17</v>
      </c>
      <c r="O16" s="10">
        <f t="shared" si="0"/>
        <v>1558</v>
      </c>
      <c r="P16" s="11">
        <f t="shared" si="1"/>
        <v>1628</v>
      </c>
      <c r="Q16" s="74" t="s">
        <v>28</v>
      </c>
    </row>
    <row r="17" spans="1:17" ht="63.75">
      <c r="A17" s="8"/>
      <c r="B17" s="69"/>
      <c r="C17" s="3" t="s">
        <v>58</v>
      </c>
      <c r="D17" s="29" t="s">
        <v>81</v>
      </c>
      <c r="E17" s="4" t="s">
        <v>8</v>
      </c>
      <c r="F17" s="4" t="s">
        <v>18</v>
      </c>
      <c r="G17" s="11" t="s">
        <v>17</v>
      </c>
      <c r="H17" s="11" t="s">
        <v>17</v>
      </c>
      <c r="I17" s="11" t="s">
        <v>17</v>
      </c>
      <c r="J17" s="11" t="s">
        <v>17</v>
      </c>
      <c r="K17" s="13">
        <v>1214</v>
      </c>
      <c r="L17" s="11" t="s">
        <v>17</v>
      </c>
      <c r="M17" s="11">
        <v>1378.4</v>
      </c>
      <c r="N17" s="11" t="s">
        <v>17</v>
      </c>
      <c r="O17" s="10">
        <f t="shared" si="0"/>
        <v>2592.4</v>
      </c>
      <c r="P17" s="11">
        <f t="shared" si="1"/>
        <v>0</v>
      </c>
      <c r="Q17" s="75"/>
    </row>
    <row r="18" spans="1:17" ht="51">
      <c r="A18" s="8"/>
      <c r="B18" s="69"/>
      <c r="C18" s="3" t="s">
        <v>59</v>
      </c>
      <c r="D18" s="29" t="s">
        <v>81</v>
      </c>
      <c r="E18" s="4" t="s">
        <v>8</v>
      </c>
      <c r="F18" s="4" t="s">
        <v>30</v>
      </c>
      <c r="G18" s="10" t="s">
        <v>17</v>
      </c>
      <c r="H18" s="11" t="s">
        <v>17</v>
      </c>
      <c r="I18" s="11" t="s">
        <v>17</v>
      </c>
      <c r="J18" s="13" t="s">
        <v>17</v>
      </c>
      <c r="K18" s="10">
        <v>12000</v>
      </c>
      <c r="L18" s="13" t="s">
        <v>17</v>
      </c>
      <c r="M18" s="11" t="s">
        <v>17</v>
      </c>
      <c r="N18" s="11" t="s">
        <v>17</v>
      </c>
      <c r="O18" s="10">
        <f t="shared" si="0"/>
        <v>12000</v>
      </c>
      <c r="P18" s="11">
        <f t="shared" si="1"/>
        <v>0</v>
      </c>
      <c r="Q18" s="75"/>
    </row>
    <row r="19" spans="1:17" ht="102">
      <c r="A19" s="8"/>
      <c r="B19" s="69"/>
      <c r="C19" s="3" t="s">
        <v>60</v>
      </c>
      <c r="D19" s="29" t="s">
        <v>81</v>
      </c>
      <c r="E19" s="4" t="s">
        <v>8</v>
      </c>
      <c r="F19" s="4" t="s">
        <v>18</v>
      </c>
      <c r="G19" s="12">
        <v>4700</v>
      </c>
      <c r="H19" s="13">
        <v>4700</v>
      </c>
      <c r="I19" s="12" t="s">
        <v>17</v>
      </c>
      <c r="J19" s="13" t="s">
        <v>17</v>
      </c>
      <c r="K19" s="12">
        <v>1785</v>
      </c>
      <c r="L19" s="13" t="s">
        <v>17</v>
      </c>
      <c r="M19" s="11" t="s">
        <v>17</v>
      </c>
      <c r="N19" s="11" t="s">
        <v>17</v>
      </c>
      <c r="O19" s="10">
        <f t="shared" si="0"/>
        <v>6485</v>
      </c>
      <c r="P19" s="13">
        <v>4700</v>
      </c>
      <c r="Q19" s="75"/>
    </row>
    <row r="20" spans="1:17" ht="63.75">
      <c r="A20" s="8"/>
      <c r="B20" s="69"/>
      <c r="C20" s="3" t="s">
        <v>61</v>
      </c>
      <c r="D20" s="29" t="s">
        <v>81</v>
      </c>
      <c r="E20" s="4" t="s">
        <v>8</v>
      </c>
      <c r="F20" s="4" t="s">
        <v>18</v>
      </c>
      <c r="G20" s="12" t="s">
        <v>17</v>
      </c>
      <c r="H20" s="13" t="s">
        <v>17</v>
      </c>
      <c r="I20" s="12" t="s">
        <v>17</v>
      </c>
      <c r="J20" s="13" t="s">
        <v>17</v>
      </c>
      <c r="K20" s="12">
        <v>94.9</v>
      </c>
      <c r="L20" s="13" t="s">
        <v>17</v>
      </c>
      <c r="M20" s="13"/>
      <c r="N20" s="13"/>
      <c r="O20" s="10">
        <f t="shared" si="0"/>
        <v>94.9</v>
      </c>
      <c r="P20" s="11">
        <f t="shared" ref="P20:P43" si="2">SUM(H20,J20,L20)</f>
        <v>0</v>
      </c>
      <c r="Q20" s="75"/>
    </row>
    <row r="21" spans="1:17" ht="76.5">
      <c r="A21" s="8"/>
      <c r="B21" s="69"/>
      <c r="C21" s="3" t="s">
        <v>62</v>
      </c>
      <c r="D21" s="29" t="s">
        <v>81</v>
      </c>
      <c r="E21" s="4" t="s">
        <v>8</v>
      </c>
      <c r="F21" s="4" t="s">
        <v>18</v>
      </c>
      <c r="G21" s="10" t="s">
        <v>17</v>
      </c>
      <c r="H21" s="11" t="s">
        <v>17</v>
      </c>
      <c r="I21" s="10" t="s">
        <v>17</v>
      </c>
      <c r="J21" s="11" t="s">
        <v>17</v>
      </c>
      <c r="K21" s="10">
        <v>2400</v>
      </c>
      <c r="L21" s="11" t="s">
        <v>17</v>
      </c>
      <c r="M21" s="11"/>
      <c r="N21" s="11"/>
      <c r="O21" s="10">
        <f t="shared" si="0"/>
        <v>2400</v>
      </c>
      <c r="P21" s="11">
        <f t="shared" si="2"/>
        <v>0</v>
      </c>
      <c r="Q21" s="75"/>
    </row>
    <row r="22" spans="1:17" ht="89.25">
      <c r="A22" s="8"/>
      <c r="B22" s="69"/>
      <c r="C22" s="3" t="s">
        <v>63</v>
      </c>
      <c r="D22" s="29" t="s">
        <v>81</v>
      </c>
      <c r="E22" s="4" t="s">
        <v>8</v>
      </c>
      <c r="F22" s="4" t="s">
        <v>18</v>
      </c>
      <c r="G22" s="10">
        <v>1900</v>
      </c>
      <c r="H22" s="11">
        <v>1900</v>
      </c>
      <c r="I22" s="10">
        <v>389.5</v>
      </c>
      <c r="J22" s="10">
        <v>367.4</v>
      </c>
      <c r="K22" s="11" t="s">
        <v>17</v>
      </c>
      <c r="L22" s="11" t="s">
        <v>17</v>
      </c>
      <c r="M22" s="11">
        <v>1897</v>
      </c>
      <c r="N22" s="11" t="s">
        <v>17</v>
      </c>
      <c r="O22" s="10">
        <f t="shared" si="0"/>
        <v>4186.5</v>
      </c>
      <c r="P22" s="11">
        <f t="shared" si="2"/>
        <v>2267.4</v>
      </c>
      <c r="Q22" s="75"/>
    </row>
    <row r="23" spans="1:17" ht="76.5">
      <c r="A23" s="8"/>
      <c r="B23" s="69"/>
      <c r="C23" s="3" t="s">
        <v>64</v>
      </c>
      <c r="D23" s="29" t="s">
        <v>81</v>
      </c>
      <c r="E23" s="4" t="s">
        <v>8</v>
      </c>
      <c r="F23" s="4" t="s">
        <v>18</v>
      </c>
      <c r="G23" s="10" t="s">
        <v>17</v>
      </c>
      <c r="H23" s="11" t="s">
        <v>17</v>
      </c>
      <c r="I23" s="10" t="s">
        <v>17</v>
      </c>
      <c r="J23" s="11" t="s">
        <v>17</v>
      </c>
      <c r="K23" s="10">
        <v>415</v>
      </c>
      <c r="L23" s="11" t="s">
        <v>17</v>
      </c>
      <c r="M23" s="11">
        <v>461</v>
      </c>
      <c r="N23" s="11" t="s">
        <v>17</v>
      </c>
      <c r="O23" s="10">
        <f t="shared" si="0"/>
        <v>876</v>
      </c>
      <c r="P23" s="11">
        <f t="shared" si="2"/>
        <v>0</v>
      </c>
      <c r="Q23" s="75"/>
    </row>
    <row r="24" spans="1:17" ht="114.75">
      <c r="A24" s="8"/>
      <c r="B24" s="69"/>
      <c r="C24" s="3" t="s">
        <v>65</v>
      </c>
      <c r="D24" s="29" t="s">
        <v>81</v>
      </c>
      <c r="E24" s="4" t="s">
        <v>8</v>
      </c>
      <c r="F24" s="4" t="s">
        <v>18</v>
      </c>
      <c r="G24" s="10">
        <v>920</v>
      </c>
      <c r="H24" s="11">
        <v>666.72</v>
      </c>
      <c r="I24" s="10" t="s">
        <v>17</v>
      </c>
      <c r="J24" s="11" t="s">
        <v>17</v>
      </c>
      <c r="K24" s="10" t="s">
        <v>17</v>
      </c>
      <c r="L24" s="11" t="s">
        <v>17</v>
      </c>
      <c r="M24" s="10" t="s">
        <v>17</v>
      </c>
      <c r="N24" s="11" t="s">
        <v>17</v>
      </c>
      <c r="O24" s="10">
        <f t="shared" si="0"/>
        <v>920</v>
      </c>
      <c r="P24" s="11">
        <f t="shared" si="2"/>
        <v>666.72</v>
      </c>
      <c r="Q24" s="75"/>
    </row>
    <row r="25" spans="1:17" ht="127.5">
      <c r="A25" s="8"/>
      <c r="B25" s="70"/>
      <c r="C25" s="3" t="s">
        <v>66</v>
      </c>
      <c r="D25" s="29" t="s">
        <v>81</v>
      </c>
      <c r="E25" s="4" t="s">
        <v>8</v>
      </c>
      <c r="F25" s="4" t="s">
        <v>18</v>
      </c>
      <c r="G25" s="10" t="s">
        <v>17</v>
      </c>
      <c r="H25" s="10" t="s">
        <v>17</v>
      </c>
      <c r="I25" s="11">
        <v>4100</v>
      </c>
      <c r="J25" s="11" t="s">
        <v>17</v>
      </c>
      <c r="K25" s="11" t="s">
        <v>17</v>
      </c>
      <c r="L25" s="11">
        <v>4100</v>
      </c>
      <c r="M25" s="11" t="s">
        <v>17</v>
      </c>
      <c r="N25" s="11" t="s">
        <v>17</v>
      </c>
      <c r="O25" s="10">
        <f t="shared" si="0"/>
        <v>4100</v>
      </c>
      <c r="P25" s="11">
        <f t="shared" si="2"/>
        <v>4100</v>
      </c>
      <c r="Q25" s="75"/>
    </row>
    <row r="26" spans="1:17" ht="63.75">
      <c r="A26" s="7">
        <v>3</v>
      </c>
      <c r="B26" s="68" t="s">
        <v>34</v>
      </c>
      <c r="C26" s="3" t="s">
        <v>67</v>
      </c>
      <c r="D26" s="29" t="s">
        <v>81</v>
      </c>
      <c r="E26" s="4" t="s">
        <v>8</v>
      </c>
      <c r="F26" s="4" t="s">
        <v>18</v>
      </c>
      <c r="G26" s="10" t="s">
        <v>17</v>
      </c>
      <c r="H26" s="11" t="s">
        <v>17</v>
      </c>
      <c r="I26" s="10">
        <v>800</v>
      </c>
      <c r="J26" s="10">
        <v>800</v>
      </c>
      <c r="K26" s="10">
        <v>900</v>
      </c>
      <c r="L26" s="11">
        <v>900</v>
      </c>
      <c r="M26" s="10">
        <v>975</v>
      </c>
      <c r="N26" s="11" t="s">
        <v>17</v>
      </c>
      <c r="O26" s="10">
        <f t="shared" si="0"/>
        <v>2675</v>
      </c>
      <c r="P26" s="11">
        <f t="shared" si="2"/>
        <v>1700</v>
      </c>
      <c r="Q26" s="74" t="s">
        <v>52</v>
      </c>
    </row>
    <row r="27" spans="1:17" ht="63.75">
      <c r="A27" s="8"/>
      <c r="B27" s="69"/>
      <c r="C27" s="3" t="s">
        <v>68</v>
      </c>
      <c r="D27" s="29" t="s">
        <v>81</v>
      </c>
      <c r="E27" s="4" t="s">
        <v>8</v>
      </c>
      <c r="F27" s="4" t="s">
        <v>18</v>
      </c>
      <c r="G27" s="10" t="s">
        <v>17</v>
      </c>
      <c r="H27" s="11" t="s">
        <v>17</v>
      </c>
      <c r="I27" s="10" t="s">
        <v>17</v>
      </c>
      <c r="J27" s="11" t="s">
        <v>17</v>
      </c>
      <c r="K27" s="10">
        <v>345</v>
      </c>
      <c r="L27" s="11" t="s">
        <v>17</v>
      </c>
      <c r="M27" s="15" t="s">
        <v>17</v>
      </c>
      <c r="N27" s="15" t="s">
        <v>17</v>
      </c>
      <c r="O27" s="10">
        <f t="shared" si="0"/>
        <v>345</v>
      </c>
      <c r="P27" s="10">
        <f t="shared" si="2"/>
        <v>0</v>
      </c>
      <c r="Q27" s="75"/>
    </row>
    <row r="28" spans="1:17" ht="63.75">
      <c r="A28" s="8"/>
      <c r="B28" s="69"/>
      <c r="C28" s="3" t="s">
        <v>69</v>
      </c>
      <c r="D28" s="29" t="s">
        <v>81</v>
      </c>
      <c r="E28" s="4" t="s">
        <v>8</v>
      </c>
      <c r="F28" s="4" t="s">
        <v>18</v>
      </c>
      <c r="G28" s="18" t="s">
        <v>17</v>
      </c>
      <c r="H28" s="19" t="s">
        <v>17</v>
      </c>
      <c r="I28" s="18">
        <v>1650</v>
      </c>
      <c r="J28" s="18">
        <v>1650</v>
      </c>
      <c r="K28" s="18" t="s">
        <v>17</v>
      </c>
      <c r="L28" s="19" t="s">
        <v>17</v>
      </c>
      <c r="M28" s="15" t="s">
        <v>17</v>
      </c>
      <c r="N28" s="15" t="s">
        <v>17</v>
      </c>
      <c r="O28" s="10">
        <f t="shared" si="0"/>
        <v>1650</v>
      </c>
      <c r="P28" s="11">
        <f t="shared" si="2"/>
        <v>1650</v>
      </c>
      <c r="Q28" s="75"/>
    </row>
    <row r="29" spans="1:17" ht="51">
      <c r="A29" s="8"/>
      <c r="B29" s="69"/>
      <c r="C29" s="3" t="s">
        <v>70</v>
      </c>
      <c r="D29" s="29" t="s">
        <v>81</v>
      </c>
      <c r="E29" s="4" t="s">
        <v>8</v>
      </c>
      <c r="F29" s="4" t="s">
        <v>30</v>
      </c>
      <c r="G29" s="10" t="s">
        <v>17</v>
      </c>
      <c r="H29" s="11" t="s">
        <v>17</v>
      </c>
      <c r="I29" s="11" t="s">
        <v>17</v>
      </c>
      <c r="J29" s="10" t="s">
        <v>17</v>
      </c>
      <c r="K29" s="10">
        <v>3100</v>
      </c>
      <c r="L29" s="11" t="s">
        <v>17</v>
      </c>
      <c r="M29" s="15" t="s">
        <v>17</v>
      </c>
      <c r="N29" s="15" t="s">
        <v>17</v>
      </c>
      <c r="O29" s="10">
        <f t="shared" si="0"/>
        <v>3100</v>
      </c>
      <c r="P29" s="11">
        <f t="shared" si="2"/>
        <v>0</v>
      </c>
      <c r="Q29" s="75"/>
    </row>
    <row r="30" spans="1:17" ht="63.75">
      <c r="A30" s="75"/>
      <c r="B30" s="69"/>
      <c r="C30" s="6" t="s">
        <v>71</v>
      </c>
      <c r="D30" s="29" t="s">
        <v>81</v>
      </c>
      <c r="E30" s="4" t="s">
        <v>8</v>
      </c>
      <c r="F30" s="4" t="s">
        <v>18</v>
      </c>
      <c r="G30" s="16">
        <v>1200</v>
      </c>
      <c r="H30" s="15">
        <v>900</v>
      </c>
      <c r="I30" s="16">
        <v>1500</v>
      </c>
      <c r="J30" s="16">
        <v>1500</v>
      </c>
      <c r="K30" s="16">
        <v>1700</v>
      </c>
      <c r="L30" s="15" t="s">
        <v>17</v>
      </c>
      <c r="M30" s="15">
        <v>1800</v>
      </c>
      <c r="N30" s="15" t="s">
        <v>17</v>
      </c>
      <c r="O30" s="10">
        <f t="shared" si="0"/>
        <v>6200</v>
      </c>
      <c r="P30" s="11">
        <f t="shared" si="2"/>
        <v>2400</v>
      </c>
      <c r="Q30" s="75"/>
    </row>
    <row r="31" spans="1:17" ht="63.75">
      <c r="A31" s="75"/>
      <c r="B31" s="69"/>
      <c r="C31" s="47" t="s">
        <v>73</v>
      </c>
      <c r="D31" s="29" t="s">
        <v>81</v>
      </c>
      <c r="E31" s="4" t="s">
        <v>8</v>
      </c>
      <c r="F31" s="4" t="s">
        <v>18</v>
      </c>
      <c r="G31" s="10" t="s">
        <v>17</v>
      </c>
      <c r="H31" s="11" t="s">
        <v>17</v>
      </c>
      <c r="I31" s="10" t="s">
        <v>17</v>
      </c>
      <c r="J31" s="11" t="s">
        <v>17</v>
      </c>
      <c r="K31" s="16">
        <v>50</v>
      </c>
      <c r="L31" s="15" t="s">
        <v>17</v>
      </c>
      <c r="M31" s="15" t="s">
        <v>17</v>
      </c>
      <c r="N31" s="15" t="s">
        <v>17</v>
      </c>
      <c r="O31" s="10">
        <f t="shared" si="0"/>
        <v>50</v>
      </c>
      <c r="P31" s="11">
        <f t="shared" si="2"/>
        <v>0</v>
      </c>
      <c r="Q31" s="75"/>
    </row>
    <row r="32" spans="1:17" ht="63.75">
      <c r="A32" s="82"/>
      <c r="B32" s="69"/>
      <c r="C32" s="6" t="s">
        <v>72</v>
      </c>
      <c r="D32" s="29" t="s">
        <v>81</v>
      </c>
      <c r="E32" s="4" t="s">
        <v>8</v>
      </c>
      <c r="F32" s="4" t="s">
        <v>18</v>
      </c>
      <c r="G32" s="16" t="s">
        <v>17</v>
      </c>
      <c r="H32" s="15" t="s">
        <v>17</v>
      </c>
      <c r="I32" s="16">
        <v>50</v>
      </c>
      <c r="J32" s="41">
        <v>41.11</v>
      </c>
      <c r="K32" s="16" t="s">
        <v>17</v>
      </c>
      <c r="L32" s="15" t="s">
        <v>17</v>
      </c>
      <c r="M32" s="15" t="s">
        <v>17</v>
      </c>
      <c r="N32" s="15" t="s">
        <v>17</v>
      </c>
      <c r="O32" s="10">
        <f t="shared" si="0"/>
        <v>50</v>
      </c>
      <c r="P32" s="42">
        <f t="shared" si="2"/>
        <v>41.11</v>
      </c>
      <c r="Q32" s="75"/>
    </row>
    <row r="33" spans="1:17" ht="63.75">
      <c r="A33" s="82"/>
      <c r="B33" s="69"/>
      <c r="C33" s="6" t="s">
        <v>10</v>
      </c>
      <c r="D33" s="29" t="s">
        <v>81</v>
      </c>
      <c r="E33" s="4" t="s">
        <v>8</v>
      </c>
      <c r="F33" s="4" t="s">
        <v>18</v>
      </c>
      <c r="G33" s="16" t="s">
        <v>17</v>
      </c>
      <c r="H33" s="15" t="s">
        <v>17</v>
      </c>
      <c r="I33" s="16">
        <v>20</v>
      </c>
      <c r="J33" s="16">
        <v>20</v>
      </c>
      <c r="K33" s="16" t="s">
        <v>17</v>
      </c>
      <c r="L33" s="15" t="s">
        <v>17</v>
      </c>
      <c r="M33" s="15" t="s">
        <v>17</v>
      </c>
      <c r="N33" s="15" t="s">
        <v>17</v>
      </c>
      <c r="O33" s="10">
        <f t="shared" si="0"/>
        <v>20</v>
      </c>
      <c r="P33" s="11">
        <f t="shared" si="2"/>
        <v>20</v>
      </c>
      <c r="Q33" s="75"/>
    </row>
    <row r="34" spans="1:17" ht="76.5">
      <c r="A34" s="82"/>
      <c r="B34" s="69"/>
      <c r="C34" s="6" t="s">
        <v>11</v>
      </c>
      <c r="D34" s="29" t="s">
        <v>81</v>
      </c>
      <c r="E34" s="4" t="s">
        <v>8</v>
      </c>
      <c r="F34" s="4" t="s">
        <v>18</v>
      </c>
      <c r="G34" s="16" t="s">
        <v>17</v>
      </c>
      <c r="H34" s="15" t="s">
        <v>17</v>
      </c>
      <c r="I34" s="16">
        <v>35</v>
      </c>
      <c r="J34" s="16">
        <v>35</v>
      </c>
      <c r="K34" s="16" t="s">
        <v>17</v>
      </c>
      <c r="L34" s="15" t="s">
        <v>17</v>
      </c>
      <c r="M34" s="15" t="s">
        <v>17</v>
      </c>
      <c r="N34" s="15" t="s">
        <v>17</v>
      </c>
      <c r="O34" s="10">
        <f t="shared" si="0"/>
        <v>35</v>
      </c>
      <c r="P34" s="11">
        <f t="shared" si="2"/>
        <v>35</v>
      </c>
      <c r="Q34" s="75"/>
    </row>
    <row r="35" spans="1:17" ht="63.75">
      <c r="A35" s="82"/>
      <c r="B35" s="69"/>
      <c r="C35" s="6" t="s">
        <v>12</v>
      </c>
      <c r="D35" s="29" t="s">
        <v>81</v>
      </c>
      <c r="E35" s="4" t="s">
        <v>8</v>
      </c>
      <c r="F35" s="4" t="s">
        <v>18</v>
      </c>
      <c r="G35" s="16" t="s">
        <v>17</v>
      </c>
      <c r="H35" s="15" t="s">
        <v>17</v>
      </c>
      <c r="I35" s="16">
        <v>300</v>
      </c>
      <c r="J35" s="16">
        <v>300</v>
      </c>
      <c r="K35" s="16" t="s">
        <v>17</v>
      </c>
      <c r="L35" s="15" t="s">
        <v>17</v>
      </c>
      <c r="M35" s="15" t="s">
        <v>17</v>
      </c>
      <c r="N35" s="15" t="s">
        <v>17</v>
      </c>
      <c r="O35" s="10">
        <f t="shared" si="0"/>
        <v>300</v>
      </c>
      <c r="P35" s="11">
        <f t="shared" si="2"/>
        <v>300</v>
      </c>
      <c r="Q35" s="75"/>
    </row>
    <row r="36" spans="1:17" ht="63.75">
      <c r="A36" s="82"/>
      <c r="B36" s="69"/>
      <c r="C36" s="6" t="s">
        <v>13</v>
      </c>
      <c r="D36" s="29" t="s">
        <v>81</v>
      </c>
      <c r="E36" s="4" t="s">
        <v>8</v>
      </c>
      <c r="F36" s="4" t="s">
        <v>18</v>
      </c>
      <c r="G36" s="16" t="s">
        <v>17</v>
      </c>
      <c r="H36" s="15" t="s">
        <v>17</v>
      </c>
      <c r="I36" s="16">
        <v>120</v>
      </c>
      <c r="J36" s="16">
        <v>120</v>
      </c>
      <c r="K36" s="15" t="s">
        <v>17</v>
      </c>
      <c r="L36" s="15" t="s">
        <v>17</v>
      </c>
      <c r="M36" s="15" t="s">
        <v>17</v>
      </c>
      <c r="N36" s="15" t="s">
        <v>17</v>
      </c>
      <c r="O36" s="10">
        <f t="shared" si="0"/>
        <v>120</v>
      </c>
      <c r="P36" s="11">
        <f t="shared" si="2"/>
        <v>120</v>
      </c>
      <c r="Q36" s="75"/>
    </row>
    <row r="37" spans="1:17" ht="63.75">
      <c r="A37" s="82"/>
      <c r="B37" s="69"/>
      <c r="C37" s="6" t="s">
        <v>14</v>
      </c>
      <c r="D37" s="29" t="s">
        <v>81</v>
      </c>
      <c r="E37" s="4" t="s">
        <v>8</v>
      </c>
      <c r="F37" s="4" t="s">
        <v>18</v>
      </c>
      <c r="G37" s="16" t="s">
        <v>17</v>
      </c>
      <c r="H37" s="15" t="s">
        <v>17</v>
      </c>
      <c r="I37" s="16">
        <v>90</v>
      </c>
      <c r="J37" s="16">
        <v>80.2</v>
      </c>
      <c r="K37" s="16" t="s">
        <v>17</v>
      </c>
      <c r="L37" s="15" t="s">
        <v>17</v>
      </c>
      <c r="M37" s="15" t="s">
        <v>17</v>
      </c>
      <c r="N37" s="15" t="s">
        <v>17</v>
      </c>
      <c r="O37" s="10">
        <f t="shared" si="0"/>
        <v>90</v>
      </c>
      <c r="P37" s="11">
        <f t="shared" si="2"/>
        <v>80.2</v>
      </c>
      <c r="Q37" s="75"/>
    </row>
    <row r="38" spans="1:17" ht="63.75">
      <c r="A38" s="82"/>
      <c r="B38" s="69"/>
      <c r="C38" s="6" t="s">
        <v>15</v>
      </c>
      <c r="D38" s="29" t="s">
        <v>81</v>
      </c>
      <c r="E38" s="4" t="s">
        <v>8</v>
      </c>
      <c r="F38" s="4" t="s">
        <v>18</v>
      </c>
      <c r="G38" s="16" t="s">
        <v>17</v>
      </c>
      <c r="H38" s="15" t="s">
        <v>17</v>
      </c>
      <c r="I38" s="16">
        <v>80</v>
      </c>
      <c r="J38" s="16">
        <v>80</v>
      </c>
      <c r="K38" s="16" t="s">
        <v>17</v>
      </c>
      <c r="L38" s="15" t="s">
        <v>17</v>
      </c>
      <c r="M38" s="15" t="s">
        <v>17</v>
      </c>
      <c r="N38" s="15" t="s">
        <v>17</v>
      </c>
      <c r="O38" s="10">
        <f t="shared" si="0"/>
        <v>80</v>
      </c>
      <c r="P38" s="11">
        <f t="shared" si="2"/>
        <v>80</v>
      </c>
      <c r="Q38" s="75"/>
    </row>
    <row r="39" spans="1:17" ht="63.75">
      <c r="A39" s="82"/>
      <c r="B39" s="69"/>
      <c r="C39" s="3" t="s">
        <v>42</v>
      </c>
      <c r="D39" s="29" t="s">
        <v>81</v>
      </c>
      <c r="E39" s="4" t="s">
        <v>8</v>
      </c>
      <c r="F39" s="4" t="s">
        <v>18</v>
      </c>
      <c r="G39" s="16" t="s">
        <v>17</v>
      </c>
      <c r="H39" s="15" t="s">
        <v>17</v>
      </c>
      <c r="I39" s="16">
        <v>190</v>
      </c>
      <c r="J39" s="16">
        <v>190</v>
      </c>
      <c r="K39" s="16" t="s">
        <v>17</v>
      </c>
      <c r="L39" s="15" t="s">
        <v>17</v>
      </c>
      <c r="M39" s="15" t="s">
        <v>17</v>
      </c>
      <c r="N39" s="15" t="s">
        <v>17</v>
      </c>
      <c r="O39" s="10">
        <f t="shared" si="0"/>
        <v>190</v>
      </c>
      <c r="P39" s="11">
        <f t="shared" si="2"/>
        <v>190</v>
      </c>
      <c r="Q39" s="75"/>
    </row>
    <row r="40" spans="1:17" ht="63.75">
      <c r="A40" s="82"/>
      <c r="B40" s="69"/>
      <c r="C40" s="3" t="s">
        <v>43</v>
      </c>
      <c r="D40" s="29" t="s">
        <v>81</v>
      </c>
      <c r="E40" s="4" t="s">
        <v>8</v>
      </c>
      <c r="F40" s="4" t="s">
        <v>18</v>
      </c>
      <c r="G40" s="16">
        <v>95</v>
      </c>
      <c r="H40" s="15">
        <v>95</v>
      </c>
      <c r="I40" s="16" t="s">
        <v>17</v>
      </c>
      <c r="J40" s="15" t="s">
        <v>17</v>
      </c>
      <c r="K40" s="16" t="s">
        <v>17</v>
      </c>
      <c r="L40" s="15" t="s">
        <v>17</v>
      </c>
      <c r="M40" s="15" t="s">
        <v>17</v>
      </c>
      <c r="N40" s="15" t="s">
        <v>17</v>
      </c>
      <c r="O40" s="10">
        <f t="shared" si="0"/>
        <v>95</v>
      </c>
      <c r="P40" s="11">
        <f t="shared" si="2"/>
        <v>95</v>
      </c>
      <c r="Q40" s="75"/>
    </row>
    <row r="41" spans="1:17" ht="51">
      <c r="A41" s="82"/>
      <c r="B41" s="69"/>
      <c r="C41" s="3" t="s">
        <v>44</v>
      </c>
      <c r="D41" s="29" t="s">
        <v>81</v>
      </c>
      <c r="E41" s="4" t="s">
        <v>8</v>
      </c>
      <c r="F41" s="4" t="s">
        <v>30</v>
      </c>
      <c r="G41" s="16" t="s">
        <v>17</v>
      </c>
      <c r="H41" s="15" t="s">
        <v>17</v>
      </c>
      <c r="I41" s="15" t="s">
        <v>17</v>
      </c>
      <c r="J41" s="15" t="s">
        <v>17</v>
      </c>
      <c r="K41" s="16">
        <v>51900</v>
      </c>
      <c r="L41" s="15" t="s">
        <v>17</v>
      </c>
      <c r="M41" s="15" t="s">
        <v>17</v>
      </c>
      <c r="N41" s="15" t="s">
        <v>17</v>
      </c>
      <c r="O41" s="10">
        <f t="shared" si="0"/>
        <v>51900</v>
      </c>
      <c r="P41" s="11">
        <f t="shared" si="2"/>
        <v>0</v>
      </c>
      <c r="Q41" s="75"/>
    </row>
    <row r="42" spans="1:17" ht="63.75">
      <c r="A42" s="82"/>
      <c r="B42" s="69"/>
      <c r="C42" s="3" t="s">
        <v>45</v>
      </c>
      <c r="D42" s="29" t="s">
        <v>81</v>
      </c>
      <c r="E42" s="4" t="s">
        <v>8</v>
      </c>
      <c r="F42" s="4" t="s">
        <v>18</v>
      </c>
      <c r="G42" s="16">
        <v>300</v>
      </c>
      <c r="H42" s="15">
        <v>853.28</v>
      </c>
      <c r="I42" s="16" t="s">
        <v>17</v>
      </c>
      <c r="J42" s="15" t="s">
        <v>17</v>
      </c>
      <c r="K42" s="16" t="s">
        <v>17</v>
      </c>
      <c r="L42" s="15" t="s">
        <v>17</v>
      </c>
      <c r="M42" s="15" t="s">
        <v>17</v>
      </c>
      <c r="N42" s="15" t="s">
        <v>17</v>
      </c>
      <c r="O42" s="10">
        <f t="shared" si="0"/>
        <v>300</v>
      </c>
      <c r="P42" s="11">
        <f t="shared" si="2"/>
        <v>853.28</v>
      </c>
      <c r="Q42" s="75"/>
    </row>
    <row r="43" spans="1:17" ht="63.75">
      <c r="A43" s="82"/>
      <c r="B43" s="69"/>
      <c r="C43" s="6" t="s">
        <v>46</v>
      </c>
      <c r="D43" s="29" t="s">
        <v>81</v>
      </c>
      <c r="E43" s="4" t="s">
        <v>8</v>
      </c>
      <c r="F43" s="4" t="s">
        <v>18</v>
      </c>
      <c r="G43" s="16">
        <v>600</v>
      </c>
      <c r="H43" s="15">
        <v>600</v>
      </c>
      <c r="I43" s="16" t="s">
        <v>17</v>
      </c>
      <c r="J43" s="16" t="s">
        <v>17</v>
      </c>
      <c r="K43" s="16" t="s">
        <v>17</v>
      </c>
      <c r="L43" s="15" t="s">
        <v>17</v>
      </c>
      <c r="M43" s="15" t="s">
        <v>17</v>
      </c>
      <c r="N43" s="15" t="s">
        <v>17</v>
      </c>
      <c r="O43" s="10">
        <f t="shared" si="0"/>
        <v>600</v>
      </c>
      <c r="P43" s="11">
        <f t="shared" si="2"/>
        <v>600</v>
      </c>
      <c r="Q43" s="75"/>
    </row>
    <row r="44" spans="1:17" ht="102">
      <c r="A44" s="82"/>
      <c r="B44" s="69"/>
      <c r="C44" s="6" t="s">
        <v>82</v>
      </c>
      <c r="D44" s="29" t="s">
        <v>81</v>
      </c>
      <c r="E44" s="4" t="s">
        <v>8</v>
      </c>
      <c r="F44" s="4" t="s">
        <v>18</v>
      </c>
      <c r="G44" s="16" t="s">
        <v>17</v>
      </c>
      <c r="H44" s="16" t="s">
        <v>17</v>
      </c>
      <c r="I44" s="16" t="s">
        <v>17</v>
      </c>
      <c r="J44" s="15" t="s">
        <v>17</v>
      </c>
      <c r="K44" s="16" t="s">
        <v>17</v>
      </c>
      <c r="L44" s="16" t="s">
        <v>17</v>
      </c>
      <c r="M44" s="16">
        <v>350</v>
      </c>
      <c r="N44" s="16" t="s">
        <v>17</v>
      </c>
      <c r="O44" s="10">
        <f t="shared" ref="O44:O45" si="3">SUM(G44,I44,K44,M44)</f>
        <v>350</v>
      </c>
      <c r="P44" s="11">
        <f t="shared" ref="P44:P45" si="4">SUM(H44,J44,L44)</f>
        <v>0</v>
      </c>
      <c r="Q44" s="75"/>
    </row>
    <row r="45" spans="1:17" ht="102">
      <c r="A45" s="82"/>
      <c r="B45" s="69"/>
      <c r="C45" s="6" t="s">
        <v>83</v>
      </c>
      <c r="D45" s="29" t="s">
        <v>81</v>
      </c>
      <c r="E45" s="4" t="s">
        <v>8</v>
      </c>
      <c r="F45" s="4" t="s">
        <v>18</v>
      </c>
      <c r="G45" s="16" t="s">
        <v>17</v>
      </c>
      <c r="H45" s="16" t="s">
        <v>17</v>
      </c>
      <c r="I45" s="16" t="s">
        <v>17</v>
      </c>
      <c r="J45" s="15" t="s">
        <v>17</v>
      </c>
      <c r="K45" s="16" t="s">
        <v>17</v>
      </c>
      <c r="L45" s="16" t="s">
        <v>17</v>
      </c>
      <c r="M45" s="55">
        <v>2000</v>
      </c>
      <c r="N45" s="16" t="s">
        <v>17</v>
      </c>
      <c r="O45" s="10">
        <f t="shared" si="3"/>
        <v>2000</v>
      </c>
      <c r="P45" s="11">
        <f t="shared" si="4"/>
        <v>0</v>
      </c>
      <c r="Q45" s="75"/>
    </row>
    <row r="46" spans="1:17" ht="140.25">
      <c r="A46" s="82"/>
      <c r="B46" s="69"/>
      <c r="C46" s="6" t="s">
        <v>84</v>
      </c>
      <c r="D46" s="29" t="s">
        <v>81</v>
      </c>
      <c r="E46" s="4" t="s">
        <v>8</v>
      </c>
      <c r="F46" s="4" t="s">
        <v>18</v>
      </c>
      <c r="G46" s="16" t="s">
        <v>17</v>
      </c>
      <c r="H46" s="16" t="s">
        <v>17</v>
      </c>
      <c r="I46" s="16" t="s">
        <v>17</v>
      </c>
      <c r="J46" s="15" t="s">
        <v>17</v>
      </c>
      <c r="K46" s="16" t="s">
        <v>17</v>
      </c>
      <c r="L46" s="16" t="s">
        <v>17</v>
      </c>
      <c r="M46" s="55">
        <v>30000</v>
      </c>
      <c r="N46" s="16" t="s">
        <v>17</v>
      </c>
      <c r="O46" s="10">
        <f t="shared" ref="O46" si="5">SUM(G46,I46,K46,M46)</f>
        <v>30000</v>
      </c>
      <c r="P46" s="11">
        <f t="shared" ref="P46" si="6">SUM(H46,J46,L46)</f>
        <v>0</v>
      </c>
      <c r="Q46" s="75"/>
    </row>
    <row r="47" spans="1:17" ht="63.75">
      <c r="A47" s="82"/>
      <c r="B47" s="69"/>
      <c r="C47" s="3" t="s">
        <v>85</v>
      </c>
      <c r="D47" s="29" t="s">
        <v>81</v>
      </c>
      <c r="E47" s="24"/>
      <c r="F47" s="4" t="s">
        <v>18</v>
      </c>
      <c r="G47" s="16">
        <v>200</v>
      </c>
      <c r="H47" s="15">
        <v>200</v>
      </c>
      <c r="I47" s="16" t="s">
        <v>17</v>
      </c>
      <c r="J47" s="16" t="s">
        <v>17</v>
      </c>
      <c r="K47" s="16" t="s">
        <v>17</v>
      </c>
      <c r="L47" s="15" t="s">
        <v>17</v>
      </c>
      <c r="M47" s="16" t="s">
        <v>17</v>
      </c>
      <c r="N47" s="16" t="s">
        <v>17</v>
      </c>
      <c r="O47" s="10">
        <f t="shared" ref="O47:O58" si="7">SUM(G47,I47,K47,M47)</f>
        <v>200</v>
      </c>
      <c r="P47" s="11">
        <f t="shared" ref="P47:P63" si="8">SUM(H47,J47,L47)</f>
        <v>200</v>
      </c>
      <c r="Q47" s="75"/>
    </row>
    <row r="48" spans="1:17" ht="89.25">
      <c r="A48" s="82"/>
      <c r="B48" s="69"/>
      <c r="C48" s="3" t="s">
        <v>86</v>
      </c>
      <c r="D48" s="29" t="s">
        <v>81</v>
      </c>
      <c r="E48" s="4" t="s">
        <v>8</v>
      </c>
      <c r="F48" s="4" t="s">
        <v>30</v>
      </c>
      <c r="G48" s="16" t="s">
        <v>17</v>
      </c>
      <c r="H48" s="15" t="s">
        <v>17</v>
      </c>
      <c r="I48" s="16" t="s">
        <v>17</v>
      </c>
      <c r="J48" s="16" t="s">
        <v>17</v>
      </c>
      <c r="K48" s="16">
        <v>7440</v>
      </c>
      <c r="L48" s="16" t="s">
        <v>17</v>
      </c>
      <c r="M48" s="16" t="s">
        <v>17</v>
      </c>
      <c r="N48" s="16" t="s">
        <v>17</v>
      </c>
      <c r="O48" s="10">
        <f t="shared" si="7"/>
        <v>7440</v>
      </c>
      <c r="P48" s="11">
        <f t="shared" si="8"/>
        <v>0</v>
      </c>
      <c r="Q48" s="75"/>
    </row>
    <row r="49" spans="1:17" ht="63.75">
      <c r="A49" s="82"/>
      <c r="B49" s="69"/>
      <c r="C49" s="6" t="s">
        <v>87</v>
      </c>
      <c r="D49" s="29" t="s">
        <v>81</v>
      </c>
      <c r="E49" s="4" t="s">
        <v>8</v>
      </c>
      <c r="F49" s="4" t="s">
        <v>18</v>
      </c>
      <c r="G49" s="16">
        <v>9800</v>
      </c>
      <c r="H49" s="15">
        <v>4393.6000000000004</v>
      </c>
      <c r="I49" s="16">
        <v>11000</v>
      </c>
      <c r="J49" s="16">
        <v>6025</v>
      </c>
      <c r="K49" s="16" t="s">
        <v>17</v>
      </c>
      <c r="L49" s="15">
        <v>8525</v>
      </c>
      <c r="M49" s="16" t="s">
        <v>17</v>
      </c>
      <c r="N49" s="16" t="s">
        <v>17</v>
      </c>
      <c r="O49" s="10">
        <f t="shared" si="7"/>
        <v>20800</v>
      </c>
      <c r="P49" s="11">
        <f t="shared" si="8"/>
        <v>18943.599999999999</v>
      </c>
      <c r="Q49" s="75"/>
    </row>
    <row r="50" spans="1:17" ht="63.75">
      <c r="A50" s="82"/>
      <c r="B50" s="69"/>
      <c r="C50" s="3" t="s">
        <v>88</v>
      </c>
      <c r="D50" s="29" t="s">
        <v>81</v>
      </c>
      <c r="E50" s="4" t="s">
        <v>8</v>
      </c>
      <c r="F50" s="34" t="s">
        <v>18</v>
      </c>
      <c r="G50" s="16">
        <v>100</v>
      </c>
      <c r="H50" s="15">
        <v>100</v>
      </c>
      <c r="I50" s="16" t="s">
        <v>17</v>
      </c>
      <c r="J50" s="16" t="s">
        <v>17</v>
      </c>
      <c r="K50" s="16" t="s">
        <v>17</v>
      </c>
      <c r="L50" s="15" t="s">
        <v>17</v>
      </c>
      <c r="M50" s="16" t="s">
        <v>17</v>
      </c>
      <c r="N50" s="16" t="s">
        <v>17</v>
      </c>
      <c r="O50" s="10">
        <f t="shared" si="7"/>
        <v>100</v>
      </c>
      <c r="P50" s="11">
        <f t="shared" si="8"/>
        <v>100</v>
      </c>
      <c r="Q50" s="75"/>
    </row>
    <row r="51" spans="1:17" ht="63.75">
      <c r="A51" s="82"/>
      <c r="B51" s="69"/>
      <c r="C51" s="3" t="s">
        <v>89</v>
      </c>
      <c r="D51" s="29" t="s">
        <v>81</v>
      </c>
      <c r="E51" s="4" t="s">
        <v>8</v>
      </c>
      <c r="F51" s="54" t="s">
        <v>18</v>
      </c>
      <c r="G51" s="16" t="s">
        <v>17</v>
      </c>
      <c r="H51" s="16" t="s">
        <v>17</v>
      </c>
      <c r="I51" s="16">
        <v>800</v>
      </c>
      <c r="J51" s="15">
        <v>768.9</v>
      </c>
      <c r="K51" s="15">
        <v>1700</v>
      </c>
      <c r="L51" s="15" t="s">
        <v>17</v>
      </c>
      <c r="M51" s="16">
        <v>1750</v>
      </c>
      <c r="N51" s="16" t="s">
        <v>17</v>
      </c>
      <c r="O51" s="10">
        <f t="shared" si="7"/>
        <v>4250</v>
      </c>
      <c r="P51" s="11">
        <f t="shared" si="8"/>
        <v>768.9</v>
      </c>
      <c r="Q51" s="75"/>
    </row>
    <row r="52" spans="1:17" ht="63.75">
      <c r="A52" s="82"/>
      <c r="B52" s="69"/>
      <c r="C52" s="3" t="s">
        <v>96</v>
      </c>
      <c r="D52" s="29" t="s">
        <v>81</v>
      </c>
      <c r="E52" s="4" t="s">
        <v>8</v>
      </c>
      <c r="F52" s="54" t="s">
        <v>18</v>
      </c>
      <c r="G52" s="16" t="s">
        <v>17</v>
      </c>
      <c r="H52" s="16" t="s">
        <v>17</v>
      </c>
      <c r="I52" s="16" t="s">
        <v>17</v>
      </c>
      <c r="J52" s="16" t="s">
        <v>17</v>
      </c>
      <c r="K52" s="16" t="s">
        <v>17</v>
      </c>
      <c r="L52" s="16" t="s">
        <v>17</v>
      </c>
      <c r="M52" s="17">
        <v>490</v>
      </c>
      <c r="N52" s="16" t="s">
        <v>17</v>
      </c>
      <c r="O52" s="10">
        <f t="shared" si="7"/>
        <v>490</v>
      </c>
      <c r="P52" s="11">
        <f t="shared" si="8"/>
        <v>0</v>
      </c>
      <c r="Q52" s="75"/>
    </row>
    <row r="53" spans="1:17" ht="63.75">
      <c r="A53" s="83"/>
      <c r="B53" s="70"/>
      <c r="C53" s="3" t="s">
        <v>97</v>
      </c>
      <c r="D53" s="29" t="s">
        <v>81</v>
      </c>
      <c r="E53" s="4" t="s">
        <v>8</v>
      </c>
      <c r="F53" s="9" t="s">
        <v>18</v>
      </c>
      <c r="G53" s="16" t="s">
        <v>17</v>
      </c>
      <c r="H53" s="16" t="s">
        <v>17</v>
      </c>
      <c r="I53" s="16" t="s">
        <v>17</v>
      </c>
      <c r="J53" s="16" t="s">
        <v>17</v>
      </c>
      <c r="K53" s="16" t="s">
        <v>17</v>
      </c>
      <c r="L53" s="16" t="s">
        <v>17</v>
      </c>
      <c r="M53" s="55">
        <v>5000</v>
      </c>
      <c r="N53" s="16" t="s">
        <v>17</v>
      </c>
      <c r="O53" s="10">
        <f t="shared" si="7"/>
        <v>5000</v>
      </c>
      <c r="P53" s="11">
        <f t="shared" si="8"/>
        <v>0</v>
      </c>
      <c r="Q53" s="76"/>
    </row>
    <row r="54" spans="1:17" ht="76.5">
      <c r="A54" s="71">
        <v>4</v>
      </c>
      <c r="B54" s="68" t="s">
        <v>54</v>
      </c>
      <c r="C54" s="6" t="s">
        <v>16</v>
      </c>
      <c r="D54" s="29" t="s">
        <v>81</v>
      </c>
      <c r="E54" s="4" t="s">
        <v>31</v>
      </c>
      <c r="F54" s="9" t="s">
        <v>9</v>
      </c>
      <c r="G54" s="16" t="s">
        <v>17</v>
      </c>
      <c r="H54" s="15" t="s">
        <v>17</v>
      </c>
      <c r="I54" s="16">
        <v>997.5</v>
      </c>
      <c r="J54" s="16">
        <v>997.5</v>
      </c>
      <c r="K54" s="16" t="s">
        <v>17</v>
      </c>
      <c r="L54" s="15" t="s">
        <v>17</v>
      </c>
      <c r="M54" s="16" t="s">
        <v>17</v>
      </c>
      <c r="N54" s="15" t="s">
        <v>17</v>
      </c>
      <c r="O54" s="10">
        <f t="shared" si="7"/>
        <v>997.5</v>
      </c>
      <c r="P54" s="11">
        <f t="shared" si="8"/>
        <v>997.5</v>
      </c>
      <c r="Q54" s="74" t="s">
        <v>39</v>
      </c>
    </row>
    <row r="55" spans="1:17" ht="89.25">
      <c r="A55" s="72"/>
      <c r="B55" s="69"/>
      <c r="C55" s="6" t="s">
        <v>98</v>
      </c>
      <c r="D55" s="29" t="s">
        <v>81</v>
      </c>
      <c r="E55" s="4" t="s">
        <v>31</v>
      </c>
      <c r="F55" s="54" t="s">
        <v>9</v>
      </c>
      <c r="G55" s="16" t="s">
        <v>17</v>
      </c>
      <c r="H55" s="15" t="s">
        <v>17</v>
      </c>
      <c r="I55" s="16" t="s">
        <v>17</v>
      </c>
      <c r="J55" s="15" t="s">
        <v>17</v>
      </c>
      <c r="K55" s="16">
        <v>987</v>
      </c>
      <c r="L55" s="16">
        <v>987</v>
      </c>
      <c r="M55" s="16" t="s">
        <v>17</v>
      </c>
      <c r="N55" s="15" t="s">
        <v>17</v>
      </c>
      <c r="O55" s="10">
        <f t="shared" si="7"/>
        <v>987</v>
      </c>
      <c r="P55" s="11">
        <f t="shared" si="8"/>
        <v>987</v>
      </c>
      <c r="Q55" s="75"/>
    </row>
    <row r="56" spans="1:17" ht="102">
      <c r="A56" s="72"/>
      <c r="B56" s="69"/>
      <c r="C56" s="6" t="s">
        <v>100</v>
      </c>
      <c r="D56" s="29" t="s">
        <v>81</v>
      </c>
      <c r="E56" s="4" t="s">
        <v>8</v>
      </c>
      <c r="F56" s="4" t="s">
        <v>9</v>
      </c>
      <c r="G56" s="16">
        <v>300</v>
      </c>
      <c r="H56" s="15">
        <v>300</v>
      </c>
      <c r="I56" s="16" t="s">
        <v>17</v>
      </c>
      <c r="J56" s="15" t="s">
        <v>17</v>
      </c>
      <c r="K56" s="16" t="s">
        <v>17</v>
      </c>
      <c r="L56" s="15" t="s">
        <v>17</v>
      </c>
      <c r="M56" s="16" t="s">
        <v>17</v>
      </c>
      <c r="N56" s="15" t="s">
        <v>17</v>
      </c>
      <c r="O56" s="10">
        <f t="shared" si="7"/>
        <v>300</v>
      </c>
      <c r="P56" s="11">
        <f t="shared" si="8"/>
        <v>300</v>
      </c>
      <c r="Q56" s="75"/>
    </row>
    <row r="57" spans="1:17" ht="114.75">
      <c r="A57" s="72"/>
      <c r="B57" s="69"/>
      <c r="C57" s="6" t="s">
        <v>101</v>
      </c>
      <c r="D57" s="29" t="s">
        <v>81</v>
      </c>
      <c r="E57" s="4" t="s">
        <v>8</v>
      </c>
      <c r="F57" s="4" t="s">
        <v>9</v>
      </c>
      <c r="G57" s="16" t="s">
        <v>17</v>
      </c>
      <c r="H57" s="16" t="s">
        <v>17</v>
      </c>
      <c r="I57" s="16" t="s">
        <v>17</v>
      </c>
      <c r="J57" s="15">
        <v>220</v>
      </c>
      <c r="K57" s="15" t="s">
        <v>17</v>
      </c>
      <c r="L57" s="15" t="s">
        <v>17</v>
      </c>
      <c r="M57" s="16" t="s">
        <v>17</v>
      </c>
      <c r="N57" s="15" t="s">
        <v>17</v>
      </c>
      <c r="O57" s="10">
        <f t="shared" si="7"/>
        <v>0</v>
      </c>
      <c r="P57" s="11">
        <f t="shared" si="8"/>
        <v>220</v>
      </c>
      <c r="Q57" s="75"/>
    </row>
    <row r="58" spans="1:17" ht="127.5">
      <c r="A58" s="72"/>
      <c r="B58" s="69"/>
      <c r="C58" s="6" t="s">
        <v>102</v>
      </c>
      <c r="D58" s="29" t="s">
        <v>81</v>
      </c>
      <c r="E58" s="4" t="s">
        <v>8</v>
      </c>
      <c r="F58" s="4" t="s">
        <v>9</v>
      </c>
      <c r="G58" s="16" t="s">
        <v>17</v>
      </c>
      <c r="H58" s="16" t="s">
        <v>17</v>
      </c>
      <c r="I58" s="16" t="s">
        <v>17</v>
      </c>
      <c r="J58" s="15" t="s">
        <v>17</v>
      </c>
      <c r="K58" s="15" t="s">
        <v>17</v>
      </c>
      <c r="L58" s="15" t="s">
        <v>17</v>
      </c>
      <c r="M58" s="15">
        <v>350</v>
      </c>
      <c r="N58" s="15" t="s">
        <v>17</v>
      </c>
      <c r="O58" s="10">
        <f t="shared" si="7"/>
        <v>350</v>
      </c>
      <c r="P58" s="11">
        <f t="shared" si="8"/>
        <v>0</v>
      </c>
      <c r="Q58" s="75"/>
    </row>
    <row r="59" spans="1:17" ht="127.5">
      <c r="A59" s="72"/>
      <c r="B59" s="69"/>
      <c r="C59" s="6" t="s">
        <v>103</v>
      </c>
      <c r="D59" s="29" t="s">
        <v>81</v>
      </c>
      <c r="E59" s="4" t="s">
        <v>8</v>
      </c>
      <c r="F59" s="4" t="s">
        <v>9</v>
      </c>
      <c r="G59" s="16" t="s">
        <v>17</v>
      </c>
      <c r="H59" s="16" t="s">
        <v>17</v>
      </c>
      <c r="I59" s="16" t="s">
        <v>17</v>
      </c>
      <c r="J59" s="16" t="s">
        <v>17</v>
      </c>
      <c r="K59" s="15">
        <v>150</v>
      </c>
      <c r="L59" s="15">
        <v>150</v>
      </c>
      <c r="M59" s="15"/>
      <c r="N59" s="15"/>
      <c r="O59" s="11">
        <f>SUM(G59,I59,K59)</f>
        <v>150</v>
      </c>
      <c r="P59" s="11">
        <f t="shared" si="8"/>
        <v>150</v>
      </c>
      <c r="Q59" s="75"/>
    </row>
    <row r="60" spans="1:17" ht="102">
      <c r="A60" s="72"/>
      <c r="B60" s="69"/>
      <c r="C60" s="6" t="s">
        <v>104</v>
      </c>
      <c r="D60" s="29" t="s">
        <v>81</v>
      </c>
      <c r="E60" s="4" t="s">
        <v>8</v>
      </c>
      <c r="F60" s="4" t="s">
        <v>9</v>
      </c>
      <c r="G60" s="16" t="s">
        <v>17</v>
      </c>
      <c r="H60" s="16" t="s">
        <v>17</v>
      </c>
      <c r="I60" s="16" t="s">
        <v>17</v>
      </c>
      <c r="J60" s="16" t="s">
        <v>17</v>
      </c>
      <c r="K60" s="15">
        <v>600</v>
      </c>
      <c r="L60" s="15" t="s">
        <v>17</v>
      </c>
      <c r="M60" s="15"/>
      <c r="N60" s="15"/>
      <c r="O60" s="11">
        <f>SUM(G60,I60,K60)</f>
        <v>600</v>
      </c>
      <c r="P60" s="11">
        <f t="shared" si="8"/>
        <v>0</v>
      </c>
      <c r="Q60" s="75"/>
    </row>
    <row r="61" spans="1:17" ht="89.25">
      <c r="A61" s="72"/>
      <c r="B61" s="69"/>
      <c r="C61" s="6" t="s">
        <v>105</v>
      </c>
      <c r="D61" s="29" t="s">
        <v>81</v>
      </c>
      <c r="E61" s="4" t="s">
        <v>8</v>
      </c>
      <c r="F61" s="4" t="s">
        <v>9</v>
      </c>
      <c r="G61" s="16" t="s">
        <v>17</v>
      </c>
      <c r="H61" s="16" t="s">
        <v>17</v>
      </c>
      <c r="I61" s="16" t="s">
        <v>17</v>
      </c>
      <c r="J61" s="16" t="s">
        <v>17</v>
      </c>
      <c r="K61" s="15">
        <v>400</v>
      </c>
      <c r="L61" s="15" t="s">
        <v>17</v>
      </c>
      <c r="M61" s="15"/>
      <c r="N61" s="15"/>
      <c r="O61" s="11">
        <f>SUM(G61,I61,K61)</f>
        <v>400</v>
      </c>
      <c r="P61" s="11">
        <f t="shared" si="8"/>
        <v>0</v>
      </c>
      <c r="Q61" s="75"/>
    </row>
    <row r="62" spans="1:17" ht="114.75">
      <c r="A62" s="72"/>
      <c r="B62" s="69"/>
      <c r="C62" s="6" t="s">
        <v>90</v>
      </c>
      <c r="D62" s="29" t="s">
        <v>81</v>
      </c>
      <c r="E62" s="4" t="s">
        <v>8</v>
      </c>
      <c r="F62" s="4" t="s">
        <v>9</v>
      </c>
      <c r="G62" s="16" t="s">
        <v>17</v>
      </c>
      <c r="H62" s="16" t="s">
        <v>17</v>
      </c>
      <c r="I62" s="16" t="s">
        <v>17</v>
      </c>
      <c r="J62" s="15" t="s">
        <v>17</v>
      </c>
      <c r="K62" s="15">
        <v>150</v>
      </c>
      <c r="L62" s="15" t="s">
        <v>17</v>
      </c>
      <c r="M62" s="16" t="s">
        <v>17</v>
      </c>
      <c r="N62" s="15" t="s">
        <v>17</v>
      </c>
      <c r="O62" s="11">
        <f>SUM(G62,I62,K62)</f>
        <v>150</v>
      </c>
      <c r="P62" s="11">
        <f t="shared" si="8"/>
        <v>0</v>
      </c>
      <c r="Q62" s="75"/>
    </row>
    <row r="63" spans="1:17" ht="63.75">
      <c r="A63" s="72"/>
      <c r="B63" s="69"/>
      <c r="C63" s="3" t="s">
        <v>91</v>
      </c>
      <c r="D63" s="29" t="s">
        <v>81</v>
      </c>
      <c r="E63" s="4" t="s">
        <v>8</v>
      </c>
      <c r="F63" s="4" t="s">
        <v>18</v>
      </c>
      <c r="G63" s="16">
        <v>500</v>
      </c>
      <c r="H63" s="15">
        <v>500</v>
      </c>
      <c r="I63" s="16" t="s">
        <v>17</v>
      </c>
      <c r="J63" s="16" t="s">
        <v>17</v>
      </c>
      <c r="K63" s="16" t="s">
        <v>17</v>
      </c>
      <c r="L63" s="15" t="s">
        <v>17</v>
      </c>
      <c r="M63" s="15" t="s">
        <v>17</v>
      </c>
      <c r="N63" s="15" t="s">
        <v>17</v>
      </c>
      <c r="O63" s="10">
        <f t="shared" ref="O63:O70" si="9">SUM(G63,I63,K63,M63)</f>
        <v>500</v>
      </c>
      <c r="P63" s="11">
        <f t="shared" si="8"/>
        <v>500</v>
      </c>
      <c r="Q63" s="75"/>
    </row>
    <row r="64" spans="1:17" ht="89.25">
      <c r="A64" s="72"/>
      <c r="B64" s="69"/>
      <c r="C64" s="40" t="s">
        <v>92</v>
      </c>
      <c r="D64" s="29" t="s">
        <v>81</v>
      </c>
      <c r="E64" s="4" t="s">
        <v>8</v>
      </c>
      <c r="F64" s="4" t="s">
        <v>18</v>
      </c>
      <c r="G64" s="16" t="s">
        <v>17</v>
      </c>
      <c r="H64" s="16" t="s">
        <v>17</v>
      </c>
      <c r="I64" s="16">
        <v>150</v>
      </c>
      <c r="J64" s="16">
        <v>150</v>
      </c>
      <c r="K64" s="16" t="s">
        <v>17</v>
      </c>
      <c r="L64" s="16" t="s">
        <v>17</v>
      </c>
      <c r="M64" s="15" t="s">
        <v>17</v>
      </c>
      <c r="N64" s="15" t="s">
        <v>17</v>
      </c>
      <c r="O64" s="10">
        <f t="shared" si="9"/>
        <v>150</v>
      </c>
      <c r="P64" s="11">
        <v>150</v>
      </c>
      <c r="Q64" s="75"/>
    </row>
    <row r="65" spans="1:17" ht="102">
      <c r="A65" s="72"/>
      <c r="B65" s="69"/>
      <c r="C65" s="3" t="s">
        <v>93</v>
      </c>
      <c r="D65" s="29" t="s">
        <v>81</v>
      </c>
      <c r="E65" s="4" t="s">
        <v>8</v>
      </c>
      <c r="F65" s="4" t="s">
        <v>18</v>
      </c>
      <c r="G65" s="16" t="s">
        <v>17</v>
      </c>
      <c r="H65" s="16" t="s">
        <v>17</v>
      </c>
      <c r="I65" s="16">
        <v>100</v>
      </c>
      <c r="J65" s="15">
        <v>100</v>
      </c>
      <c r="K65" s="16" t="s">
        <v>17</v>
      </c>
      <c r="L65" s="16" t="s">
        <v>17</v>
      </c>
      <c r="M65" s="15" t="s">
        <v>17</v>
      </c>
      <c r="N65" s="15" t="s">
        <v>17</v>
      </c>
      <c r="O65" s="10">
        <f t="shared" si="9"/>
        <v>100</v>
      </c>
      <c r="P65" s="11">
        <v>100</v>
      </c>
      <c r="Q65" s="75"/>
    </row>
    <row r="66" spans="1:17" ht="63.75">
      <c r="A66" s="72"/>
      <c r="B66" s="69"/>
      <c r="C66" s="3" t="s">
        <v>94</v>
      </c>
      <c r="D66" s="29" t="s">
        <v>81</v>
      </c>
      <c r="E66" s="4" t="s">
        <v>8</v>
      </c>
      <c r="F66" s="4" t="s">
        <v>9</v>
      </c>
      <c r="G66" s="16">
        <v>120</v>
      </c>
      <c r="H66" s="15">
        <v>120</v>
      </c>
      <c r="I66" s="16" t="s">
        <v>17</v>
      </c>
      <c r="J66" s="15" t="s">
        <v>17</v>
      </c>
      <c r="K66" s="16" t="s">
        <v>17</v>
      </c>
      <c r="L66" s="15" t="s">
        <v>17</v>
      </c>
      <c r="M66" s="15" t="s">
        <v>17</v>
      </c>
      <c r="N66" s="15" t="s">
        <v>17</v>
      </c>
      <c r="O66" s="10">
        <f t="shared" si="9"/>
        <v>120</v>
      </c>
      <c r="P66" s="11">
        <f>SUM(H66,J66,L66)</f>
        <v>120</v>
      </c>
      <c r="Q66" s="75"/>
    </row>
    <row r="67" spans="1:17" ht="76.5">
      <c r="A67" s="73"/>
      <c r="B67" s="70"/>
      <c r="C67" s="6" t="s">
        <v>95</v>
      </c>
      <c r="D67" s="29" t="s">
        <v>81</v>
      </c>
      <c r="E67" s="9" t="s">
        <v>8</v>
      </c>
      <c r="F67" s="9" t="s">
        <v>9</v>
      </c>
      <c r="G67" s="16" t="s">
        <v>17</v>
      </c>
      <c r="H67" s="16" t="s">
        <v>17</v>
      </c>
      <c r="I67" s="16">
        <v>1440</v>
      </c>
      <c r="J67" s="16">
        <v>462</v>
      </c>
      <c r="K67" s="16">
        <v>1000</v>
      </c>
      <c r="L67" s="16">
        <v>0</v>
      </c>
      <c r="M67" s="15" t="s">
        <v>17</v>
      </c>
      <c r="N67" s="15" t="s">
        <v>17</v>
      </c>
      <c r="O67" s="10">
        <f t="shared" si="9"/>
        <v>2440</v>
      </c>
      <c r="P67" s="11">
        <f>SUM(H67,J67,L67)</f>
        <v>462</v>
      </c>
      <c r="Q67" s="76"/>
    </row>
    <row r="68" spans="1:17" s="25" customFormat="1" ht="89.25">
      <c r="A68" s="71">
        <v>5</v>
      </c>
      <c r="B68" s="74" t="s">
        <v>35</v>
      </c>
      <c r="C68" s="51" t="s">
        <v>32</v>
      </c>
      <c r="D68" s="29" t="s">
        <v>81</v>
      </c>
      <c r="E68" s="52" t="s">
        <v>8</v>
      </c>
      <c r="F68" s="52" t="s">
        <v>18</v>
      </c>
      <c r="G68" s="30">
        <v>4000</v>
      </c>
      <c r="H68" s="33">
        <v>41283.75</v>
      </c>
      <c r="I68" s="30">
        <v>72650</v>
      </c>
      <c r="J68" s="30">
        <v>68679.8</v>
      </c>
      <c r="K68" s="31">
        <v>3970.2</v>
      </c>
      <c r="L68" s="31">
        <v>3970.2</v>
      </c>
      <c r="M68" s="15" t="s">
        <v>17</v>
      </c>
      <c r="N68" s="15" t="s">
        <v>17</v>
      </c>
      <c r="O68" s="10">
        <f t="shared" si="9"/>
        <v>80620.2</v>
      </c>
      <c r="P68" s="50">
        <f>SUM(H68,J68)</f>
        <v>109963.55</v>
      </c>
      <c r="Q68" s="56"/>
    </row>
    <row r="69" spans="1:17" s="25" customFormat="1" ht="114.75">
      <c r="A69" s="72"/>
      <c r="B69" s="75"/>
      <c r="C69" s="48" t="s">
        <v>33</v>
      </c>
      <c r="D69" s="29" t="s">
        <v>81</v>
      </c>
      <c r="E69" s="9" t="s">
        <v>8</v>
      </c>
      <c r="F69" s="4" t="s">
        <v>18</v>
      </c>
      <c r="G69" s="16">
        <v>110</v>
      </c>
      <c r="H69" s="15">
        <v>110</v>
      </c>
      <c r="I69" s="16">
        <v>160</v>
      </c>
      <c r="J69" s="16">
        <v>160</v>
      </c>
      <c r="K69" s="16">
        <v>199</v>
      </c>
      <c r="L69" s="15" t="s">
        <v>17</v>
      </c>
      <c r="M69" s="15">
        <v>220</v>
      </c>
      <c r="N69" s="15" t="s">
        <v>17</v>
      </c>
      <c r="O69" s="10">
        <f t="shared" si="9"/>
        <v>689</v>
      </c>
      <c r="P69" s="11">
        <f>SUM(H69,J69,L69)</f>
        <v>270</v>
      </c>
      <c r="Q69" s="57"/>
    </row>
    <row r="70" spans="1:17" ht="178.5">
      <c r="A70" s="2">
        <v>6</v>
      </c>
      <c r="B70" s="6" t="s">
        <v>74</v>
      </c>
      <c r="C70" s="48" t="s">
        <v>75</v>
      </c>
      <c r="D70" s="29" t="s">
        <v>81</v>
      </c>
      <c r="E70" s="46" t="s">
        <v>8</v>
      </c>
      <c r="F70" s="4" t="s">
        <v>18</v>
      </c>
      <c r="G70" s="15" t="s">
        <v>17</v>
      </c>
      <c r="H70" s="15" t="s">
        <v>17</v>
      </c>
      <c r="I70" s="15" t="s">
        <v>17</v>
      </c>
      <c r="J70" s="15" t="s">
        <v>17</v>
      </c>
      <c r="K70" s="16">
        <v>64000</v>
      </c>
      <c r="L70" s="16">
        <v>64000</v>
      </c>
      <c r="M70" s="16" t="s">
        <v>17</v>
      </c>
      <c r="N70" s="15" t="s">
        <v>17</v>
      </c>
      <c r="O70" s="10">
        <f t="shared" si="9"/>
        <v>64000</v>
      </c>
      <c r="P70" s="11">
        <f>SUM(H70,J70,L70)</f>
        <v>64000</v>
      </c>
      <c r="Q70" s="57"/>
    </row>
    <row r="71" spans="1:17">
      <c r="A71" s="88" t="s">
        <v>76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</row>
    <row r="72" spans="1:17" ht="127.5">
      <c r="A72" s="71">
        <v>7</v>
      </c>
      <c r="B72" s="68" t="s">
        <v>36</v>
      </c>
      <c r="C72" s="6" t="s">
        <v>78</v>
      </c>
      <c r="D72" s="29" t="s">
        <v>81</v>
      </c>
      <c r="E72" s="43" t="s">
        <v>37</v>
      </c>
      <c r="F72" s="32" t="s">
        <v>9</v>
      </c>
      <c r="G72" s="16">
        <v>51.6</v>
      </c>
      <c r="H72" s="15">
        <v>51.6</v>
      </c>
      <c r="I72" s="16">
        <v>100.1</v>
      </c>
      <c r="J72" s="16">
        <v>100.1</v>
      </c>
      <c r="K72" s="16" t="s">
        <v>17</v>
      </c>
      <c r="L72" s="15" t="s">
        <v>17</v>
      </c>
      <c r="M72" s="16" t="s">
        <v>17</v>
      </c>
      <c r="N72" s="15" t="s">
        <v>17</v>
      </c>
      <c r="O72" s="10">
        <f>SUM(G72,I72,K72,M72)</f>
        <v>151.69999999999999</v>
      </c>
      <c r="P72" s="11">
        <f>SUM(H72,J72,L72)</f>
        <v>151.69999999999999</v>
      </c>
      <c r="Q72" s="54" t="s">
        <v>40</v>
      </c>
    </row>
    <row r="73" spans="1:17" ht="153">
      <c r="A73" s="72"/>
      <c r="B73" s="69"/>
      <c r="C73" s="6" t="s">
        <v>79</v>
      </c>
      <c r="D73" s="29" t="s">
        <v>81</v>
      </c>
      <c r="E73" s="43" t="s">
        <v>37</v>
      </c>
      <c r="F73" s="9" t="s">
        <v>9</v>
      </c>
      <c r="G73" s="16"/>
      <c r="H73" s="15"/>
      <c r="I73" s="16">
        <v>189</v>
      </c>
      <c r="J73" s="16">
        <v>189</v>
      </c>
      <c r="K73" s="16">
        <v>215</v>
      </c>
      <c r="L73" s="15" t="s">
        <v>17</v>
      </c>
      <c r="M73" s="16">
        <v>650</v>
      </c>
      <c r="N73" s="15" t="s">
        <v>17</v>
      </c>
      <c r="O73" s="10">
        <f>SUM(G73,I73,K73,M73)</f>
        <v>1054</v>
      </c>
      <c r="P73" s="26">
        <f>SUM(H73,J73,L73)</f>
        <v>189</v>
      </c>
      <c r="Q73" s="54" t="s">
        <v>47</v>
      </c>
    </row>
    <row r="74" spans="1:17" ht="76.5">
      <c r="A74" s="73"/>
      <c r="B74" s="70"/>
      <c r="C74" s="6" t="s">
        <v>99</v>
      </c>
      <c r="D74" s="29" t="s">
        <v>81</v>
      </c>
      <c r="E74" s="43" t="s">
        <v>37</v>
      </c>
      <c r="F74" s="46" t="s">
        <v>9</v>
      </c>
      <c r="G74" s="16" t="s">
        <v>17</v>
      </c>
      <c r="H74" s="15" t="s">
        <v>17</v>
      </c>
      <c r="I74" s="16" t="s">
        <v>17</v>
      </c>
      <c r="J74" s="15" t="s">
        <v>17</v>
      </c>
      <c r="K74" s="16">
        <v>72</v>
      </c>
      <c r="L74" s="16">
        <v>72</v>
      </c>
      <c r="M74" s="16">
        <v>86.4</v>
      </c>
      <c r="N74" s="15" t="s">
        <v>17</v>
      </c>
      <c r="O74" s="10">
        <f>SUM(G74,I74,K74,M74)</f>
        <v>158.4</v>
      </c>
      <c r="P74" s="26">
        <f>SUM(H74,J74,L74)</f>
        <v>72</v>
      </c>
      <c r="Q74" s="54"/>
    </row>
    <row r="75" spans="1:17" ht="127.5">
      <c r="A75" s="44">
        <v>8</v>
      </c>
      <c r="B75" s="6" t="s">
        <v>48</v>
      </c>
      <c r="C75" s="6" t="s">
        <v>77</v>
      </c>
      <c r="D75" s="29" t="s">
        <v>81</v>
      </c>
      <c r="E75" s="43" t="s">
        <v>37</v>
      </c>
      <c r="F75" s="45" t="s">
        <v>9</v>
      </c>
      <c r="G75" s="16" t="s">
        <v>17</v>
      </c>
      <c r="H75" s="15" t="s">
        <v>17</v>
      </c>
      <c r="I75" s="16">
        <v>208</v>
      </c>
      <c r="J75" s="16">
        <v>208</v>
      </c>
      <c r="K75" s="16">
        <v>198</v>
      </c>
      <c r="L75" s="15">
        <v>198</v>
      </c>
      <c r="M75" s="16">
        <v>100</v>
      </c>
      <c r="N75" s="15" t="s">
        <v>17</v>
      </c>
      <c r="O75" s="10">
        <f>SUM(G75,I75,K75,M75)</f>
        <v>506</v>
      </c>
      <c r="P75" s="11">
        <f>SUM(H75,J75,L75)</f>
        <v>406</v>
      </c>
      <c r="Q75" s="54" t="s">
        <v>41</v>
      </c>
    </row>
    <row r="76" spans="1:17">
      <c r="A76" s="81" t="s">
        <v>29</v>
      </c>
      <c r="B76" s="81"/>
      <c r="C76" s="81"/>
      <c r="D76" s="21"/>
      <c r="E76" s="60"/>
      <c r="F76" s="22"/>
      <c r="G76" s="61">
        <f>SUM(G11:G69,G72:G75)</f>
        <v>29968.799999999999</v>
      </c>
      <c r="H76" s="61">
        <f>SUM(H11:H69,H72:H75)</f>
        <v>62846.15</v>
      </c>
      <c r="I76" s="62">
        <f>SUM(I72:I75,I11:I69)</f>
        <v>429819.1</v>
      </c>
      <c r="J76" s="62">
        <f>SUM(J72:J75,J11:J69)</f>
        <v>99014.010000000009</v>
      </c>
      <c r="K76" s="62">
        <f>SUM(K11:K70,K72:K75)</f>
        <v>477485.10000000003</v>
      </c>
      <c r="L76" s="62">
        <f>SUM(L11:L70,L72:L75)</f>
        <v>148902.20000000001</v>
      </c>
      <c r="M76" s="62">
        <f>SUM(M11:M70,M72:M75)</f>
        <v>129337.79999999999</v>
      </c>
      <c r="N76" s="63">
        <f>SUM(N11:N70,N72:N75)</f>
        <v>0</v>
      </c>
      <c r="O76" s="58">
        <f>SUM(G76,I76,K76,M76)</f>
        <v>1066610.8</v>
      </c>
      <c r="P76" s="59">
        <f>SUM(H76,J76,L76)</f>
        <v>310762.36</v>
      </c>
      <c r="Q76" s="57"/>
    </row>
    <row r="77" spans="1:17">
      <c r="B77" s="66" t="s">
        <v>56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</row>
    <row r="78" spans="1:17"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</row>
    <row r="79" spans="1:17"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</row>
    <row r="80" spans="1:17"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</row>
    <row r="81" spans="2:16"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</row>
    <row r="82" spans="2:16"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</row>
    <row r="84" spans="2:16" ht="15.75">
      <c r="E84" s="64"/>
      <c r="F84" s="64"/>
      <c r="G84" s="64"/>
      <c r="H84" s="65"/>
      <c r="I84" s="35"/>
    </row>
    <row r="85" spans="2:16">
      <c r="E85" s="39"/>
      <c r="F85" s="39"/>
      <c r="G85" s="35"/>
      <c r="H85" s="35"/>
      <c r="I85" s="35"/>
    </row>
    <row r="108" spans="5:10">
      <c r="E108" s="39"/>
      <c r="F108" s="39"/>
      <c r="G108" s="35"/>
      <c r="H108" s="35"/>
      <c r="I108" s="35"/>
      <c r="J108" s="35"/>
    </row>
    <row r="109" spans="5:10">
      <c r="E109" s="39"/>
      <c r="F109" s="39"/>
      <c r="G109" s="35"/>
      <c r="H109" s="35"/>
      <c r="I109" s="35"/>
      <c r="J109" s="35"/>
    </row>
    <row r="110" spans="5:10" ht="15.75">
      <c r="E110" s="39"/>
      <c r="F110" s="64"/>
      <c r="G110" s="64"/>
      <c r="H110" s="64"/>
      <c r="I110" s="65"/>
      <c r="J110" s="35"/>
    </row>
    <row r="111" spans="5:10">
      <c r="E111" s="39"/>
      <c r="F111" s="39"/>
      <c r="G111" s="35"/>
      <c r="H111" s="35"/>
      <c r="I111" s="35"/>
      <c r="J111" s="35"/>
    </row>
    <row r="112" spans="5:10">
      <c r="E112" s="39"/>
      <c r="F112" s="39"/>
      <c r="G112" s="35"/>
      <c r="H112" s="35"/>
      <c r="I112" s="35"/>
      <c r="J112" s="35"/>
    </row>
    <row r="113" spans="5:10">
      <c r="E113" s="39"/>
      <c r="F113" s="39"/>
      <c r="G113" s="35"/>
      <c r="H113" s="35"/>
      <c r="I113" s="35"/>
      <c r="J113" s="35"/>
    </row>
  </sheetData>
  <mergeCells count="33">
    <mergeCell ref="O8:P8"/>
    <mergeCell ref="Q16:Q25"/>
    <mergeCell ref="A71:Q71"/>
    <mergeCell ref="B11:B15"/>
    <mergeCell ref="A11:A15"/>
    <mergeCell ref="Q11:Q15"/>
    <mergeCell ref="B16:B25"/>
    <mergeCell ref="M8:N8"/>
    <mergeCell ref="A4:Q5"/>
    <mergeCell ref="O1:Q3"/>
    <mergeCell ref="A76:C76"/>
    <mergeCell ref="A30:A53"/>
    <mergeCell ref="B26:B53"/>
    <mergeCell ref="A6:A8"/>
    <mergeCell ref="B6:B8"/>
    <mergeCell ref="C6:C8"/>
    <mergeCell ref="D6:D8"/>
    <mergeCell ref="E6:E8"/>
    <mergeCell ref="F6:F8"/>
    <mergeCell ref="G6:P7"/>
    <mergeCell ref="Q6:Q8"/>
    <mergeCell ref="G8:H8"/>
    <mergeCell ref="I8:J8"/>
    <mergeCell ref="K8:L8"/>
    <mergeCell ref="B77:P82"/>
    <mergeCell ref="B54:B67"/>
    <mergeCell ref="A54:A67"/>
    <mergeCell ref="Q54:Q67"/>
    <mergeCell ref="Q26:Q53"/>
    <mergeCell ref="B68:B69"/>
    <mergeCell ref="A68:A69"/>
    <mergeCell ref="B72:B74"/>
    <mergeCell ref="A72:A74"/>
  </mergeCells>
  <pageMargins left="0.31496062992125984" right="0.23622047244094491" top="0.78740157480314965" bottom="0.59055118110236227" header="0.31496062992125984" footer="0.31496062992125984"/>
  <pageSetup paperSize="9" firstPageNumber="9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2018-01-29T10:22:41Z</dcterms:modified>
</cp:coreProperties>
</file>